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현재_통합_문서" checkCompatibility="1" defaultThemeVersion="124226"/>
  <mc:AlternateContent xmlns:mc="http://schemas.openxmlformats.org/markup-compatibility/2006">
    <mc:Choice Requires="x15">
      <x15ac:absPath xmlns:x15ac="http://schemas.microsoft.com/office/spreadsheetml/2010/11/ac" url="C:\Users\User\Desktop\현대자동차_온라인판매플랫폼_인도\테스트 시나리오\@old\"/>
    </mc:Choice>
  </mc:AlternateContent>
  <bookViews>
    <workbookView xWindow="0" yWindow="0" windowWidth="24000" windowHeight="11040" tabRatio="861"/>
  </bookViews>
  <sheets>
    <sheet name="Summary" sheetId="6" r:id="rId1"/>
    <sheet name="Login" sheetId="25" r:id="rId2"/>
    <sheet name="Dashboard" sheetId="16" r:id="rId3"/>
    <sheet name="My Customer Info " sheetId="18" r:id="rId4"/>
    <sheet name="Sales" sheetId="17" r:id="rId5"/>
    <sheet name="My Info" sheetId="20" r:id="rId6"/>
  </sheets>
  <calcPr calcId="162913"/>
</workbook>
</file>

<file path=xl/calcChain.xml><?xml version="1.0" encoding="utf-8"?>
<calcChain xmlns="http://schemas.openxmlformats.org/spreadsheetml/2006/main">
  <c r="C18" i="6" l="1"/>
  <c r="C19" i="6"/>
  <c r="J6" i="25"/>
  <c r="E18" i="6" s="1"/>
  <c r="K6" i="16"/>
  <c r="J6" i="18"/>
  <c r="L6" i="17"/>
  <c r="K7" i="20"/>
  <c r="J5" i="25"/>
  <c r="D18" i="6" s="1"/>
  <c r="J8" i="25"/>
  <c r="J7" i="25"/>
  <c r="G18" i="6" s="1"/>
  <c r="H6" i="25"/>
  <c r="H5" i="25"/>
  <c r="F18" i="6" l="1"/>
  <c r="K5" i="20" l="1"/>
  <c r="K5" i="16"/>
  <c r="D19" i="6" s="1"/>
  <c r="J5" i="18"/>
  <c r="L5" i="17"/>
  <c r="C22" i="6" l="1"/>
  <c r="C20" i="6"/>
  <c r="C21" i="6"/>
  <c r="K8" i="20"/>
  <c r="G22" i="6" s="1"/>
  <c r="F22" i="6"/>
  <c r="K6" i="20"/>
  <c r="E22" i="6" s="1"/>
  <c r="I6" i="20"/>
  <c r="D22" i="6"/>
  <c r="I5" i="20"/>
  <c r="L8" i="17" l="1"/>
  <c r="G21" i="6" s="1"/>
  <c r="L7" i="17"/>
  <c r="F21" i="6" s="1"/>
  <c r="E21" i="6"/>
  <c r="D21" i="6"/>
  <c r="J8" i="18"/>
  <c r="G20" i="6" s="1"/>
  <c r="J7" i="18"/>
  <c r="F20" i="6" s="1"/>
  <c r="E20" i="6"/>
  <c r="D20" i="6"/>
  <c r="E19" i="6"/>
  <c r="E23" i="6" l="1"/>
  <c r="D23" i="6"/>
  <c r="H6" i="18"/>
  <c r="H5" i="18"/>
  <c r="J6" i="17" l="1"/>
  <c r="J5" i="17"/>
  <c r="K8" i="16" l="1"/>
  <c r="G19" i="6" s="1"/>
  <c r="G23" i="6" s="1"/>
  <c r="K7" i="16"/>
  <c r="F19" i="6" s="1"/>
  <c r="F23" i="6" s="1"/>
  <c r="I6" i="16"/>
  <c r="I5" i="16"/>
</calcChain>
</file>

<file path=xl/sharedStrings.xml><?xml version="1.0" encoding="utf-8"?>
<sst xmlns="http://schemas.openxmlformats.org/spreadsheetml/2006/main" count="592" uniqueCount="409">
  <si>
    <t>O</t>
    <phoneticPr fontId="34" type="noConversion"/>
  </si>
  <si>
    <t>X</t>
    <phoneticPr fontId="34" type="noConversion"/>
  </si>
  <si>
    <t>TOTAL</t>
    <phoneticPr fontId="34" type="noConversion"/>
  </si>
  <si>
    <t>O</t>
    <phoneticPr fontId="35" type="noConversion"/>
  </si>
  <si>
    <t>X</t>
    <phoneticPr fontId="35" type="noConversion"/>
  </si>
  <si>
    <t>Project Name</t>
    <phoneticPr fontId="33" type="noConversion"/>
  </si>
  <si>
    <t>Test URL</t>
    <phoneticPr fontId="33" type="noConversion"/>
  </si>
  <si>
    <t>QA Range</t>
    <phoneticPr fontId="33" type="noConversion"/>
  </si>
  <si>
    <t>QA Environment</t>
    <phoneticPr fontId="33" type="noConversion"/>
  </si>
  <si>
    <t>OS</t>
    <phoneticPr fontId="33" type="noConversion"/>
  </si>
  <si>
    <t>Browser</t>
    <phoneticPr fontId="33" type="noConversion"/>
  </si>
  <si>
    <t>Mobile</t>
    <phoneticPr fontId="33" type="noConversion"/>
  </si>
  <si>
    <t>QA Period</t>
    <phoneticPr fontId="33" type="noConversion"/>
  </si>
  <si>
    <t>1st</t>
    <phoneticPr fontId="33" type="noConversion"/>
  </si>
  <si>
    <t>2nd</t>
    <phoneticPr fontId="33" type="noConversion"/>
  </si>
  <si>
    <t>QA Deparment</t>
    <phoneticPr fontId="33" type="noConversion"/>
  </si>
  <si>
    <t>QA Manager</t>
    <phoneticPr fontId="33" type="noConversion"/>
  </si>
  <si>
    <t>▶ QA Test Result Summary</t>
    <phoneticPr fontId="34" type="noConversion"/>
  </si>
  <si>
    <t>Modules</t>
    <phoneticPr fontId="2" type="noConversion"/>
  </si>
  <si>
    <t>No. of Test Items</t>
    <phoneticPr fontId="33" type="noConversion"/>
  </si>
  <si>
    <t>Total Executed Results</t>
    <phoneticPr fontId="33" type="noConversion"/>
  </si>
  <si>
    <t>Project Name</t>
  </si>
  <si>
    <t>Module Name</t>
  </si>
  <si>
    <t>Test Date</t>
  </si>
  <si>
    <t>Count</t>
    <phoneticPr fontId="33" type="noConversion"/>
  </si>
  <si>
    <t>Total</t>
    <phoneticPr fontId="33" type="noConversion"/>
  </si>
  <si>
    <t>Actual Result</t>
    <phoneticPr fontId="2" type="noConversion"/>
  </si>
  <si>
    <t>Errors and Changes</t>
    <phoneticPr fontId="2" type="noConversion"/>
  </si>
  <si>
    <t>etc.</t>
    <phoneticPr fontId="2" type="noConversion"/>
  </si>
  <si>
    <t>[ QA Test Scenario ]</t>
    <phoneticPr fontId="34" type="noConversion"/>
  </si>
  <si>
    <t xml:space="preserve"> ID</t>
    <phoneticPr fontId="2" type="noConversion"/>
  </si>
  <si>
    <t>IA</t>
    <phoneticPr fontId="2" type="noConversion"/>
  </si>
  <si>
    <t>Scenario (Front)</t>
    <phoneticPr fontId="2" type="noConversion"/>
  </si>
  <si>
    <t>Scenario (Admin)</t>
    <phoneticPr fontId="2" type="noConversion"/>
  </si>
  <si>
    <t>Contents</t>
    <phoneticPr fontId="2" type="noConversion"/>
  </si>
  <si>
    <t>Case / Data</t>
    <phoneticPr fontId="2" type="noConversion"/>
  </si>
  <si>
    <t>Admin</t>
    <phoneticPr fontId="34" type="noConversion"/>
  </si>
  <si>
    <t>Sales</t>
    <phoneticPr fontId="35" type="noConversion"/>
  </si>
  <si>
    <t>HMC India Online Sale Channel Development Test Scenario</t>
    <phoneticPr fontId="2" type="noConversion"/>
  </si>
  <si>
    <t>HMC India Online Sale Channel Development</t>
    <phoneticPr fontId="2" type="noConversion"/>
  </si>
  <si>
    <t>HMC India Online Sale Channel Development</t>
    <phoneticPr fontId="2" type="noConversion"/>
  </si>
  <si>
    <t>HMC India Online Sale Channel Development</t>
    <phoneticPr fontId="2" type="noConversion"/>
  </si>
  <si>
    <t>HMC India Online Sale Channel Development</t>
    <phoneticPr fontId="2" type="noConversion"/>
  </si>
  <si>
    <t>HMC India Online Sale Channel Development</t>
    <phoneticPr fontId="2" type="noConversion"/>
  </si>
  <si>
    <t>HMC India Online Sale Channel Development</t>
    <phoneticPr fontId="33" type="noConversion"/>
  </si>
  <si>
    <t>Dashboard</t>
    <phoneticPr fontId="35" type="noConversion"/>
  </si>
  <si>
    <t>1st Depth</t>
    <phoneticPr fontId="51" type="noConversion"/>
  </si>
  <si>
    <t>2nd Depth</t>
    <phoneticPr fontId="51" type="noConversion"/>
  </si>
  <si>
    <t>3rd Depth</t>
    <phoneticPr fontId="51" type="noConversion"/>
  </si>
  <si>
    <t>Dashboard</t>
    <phoneticPr fontId="2" type="noConversion"/>
  </si>
  <si>
    <t>4th Depth</t>
    <phoneticPr fontId="51" type="noConversion"/>
  </si>
  <si>
    <t>5th Depth</t>
    <phoneticPr fontId="51" type="noConversion"/>
  </si>
  <si>
    <t>Orders</t>
    <phoneticPr fontId="54" type="noConversion"/>
  </si>
  <si>
    <t>List</t>
    <phoneticPr fontId="54" type="noConversion"/>
  </si>
  <si>
    <t>(T)Summary</t>
    <phoneticPr fontId="54" type="noConversion"/>
  </si>
  <si>
    <t>Insurance &amp; Registration</t>
    <phoneticPr fontId="54" type="noConversion"/>
  </si>
  <si>
    <t>(T)User Information</t>
    <phoneticPr fontId="54" type="noConversion"/>
  </si>
  <si>
    <t>View</t>
    <phoneticPr fontId="54" type="noConversion"/>
  </si>
  <si>
    <t>Delegated Loans</t>
    <phoneticPr fontId="54" type="noConversion"/>
  </si>
  <si>
    <t>Delivery</t>
    <phoneticPr fontId="54" type="noConversion"/>
  </si>
  <si>
    <t>Book a Car</t>
    <phoneticPr fontId="54" type="noConversion"/>
  </si>
  <si>
    <t>Quotations</t>
    <phoneticPr fontId="54" type="noConversion"/>
  </si>
  <si>
    <t>(L)Accessory</t>
    <phoneticPr fontId="54" type="noConversion"/>
  </si>
  <si>
    <t>Sales</t>
    <phoneticPr fontId="54" type="noConversion"/>
  </si>
  <si>
    <t>Finance applications</t>
    <phoneticPr fontId="54" type="noConversion"/>
  </si>
  <si>
    <t xml:space="preserve">Customer Info </t>
    <phoneticPr fontId="51" type="noConversion"/>
  </si>
  <si>
    <t>Orders</t>
    <phoneticPr fontId="51" type="noConversion"/>
  </si>
  <si>
    <t>Book a Car</t>
    <phoneticPr fontId="51" type="noConversion"/>
  </si>
  <si>
    <t>Financial Applications</t>
    <phoneticPr fontId="51" type="noConversion"/>
  </si>
  <si>
    <t>Search Area</t>
    <phoneticPr fontId="2" type="noConversion"/>
  </si>
  <si>
    <t>List Area</t>
    <phoneticPr fontId="2" type="noConversion"/>
  </si>
  <si>
    <t>National Promotions Area</t>
    <phoneticPr fontId="2" type="noConversion"/>
  </si>
  <si>
    <t>Delivery Info Area</t>
    <phoneticPr fontId="2" type="noConversion"/>
  </si>
  <si>
    <t>Finance Info Area</t>
    <phoneticPr fontId="2" type="noConversion"/>
  </si>
  <si>
    <t>Payment Info Area</t>
    <phoneticPr fontId="2" type="noConversion"/>
  </si>
  <si>
    <t>Model Info Area</t>
    <phoneticPr fontId="2" type="noConversion"/>
  </si>
  <si>
    <t>Contract Info Area</t>
    <phoneticPr fontId="2" type="noConversion"/>
  </si>
  <si>
    <t>Model Info Area ~ Contract Info Area</t>
    <phoneticPr fontId="2" type="noConversion"/>
  </si>
  <si>
    <t>Insurance Area</t>
    <phoneticPr fontId="2" type="noConversion"/>
  </si>
  <si>
    <t>Registration Area</t>
    <phoneticPr fontId="2" type="noConversion"/>
  </si>
  <si>
    <t>Loan Application Area</t>
    <phoneticPr fontId="2" type="noConversion"/>
  </si>
  <si>
    <t>Case / Data</t>
    <phoneticPr fontId="2" type="noConversion"/>
  </si>
  <si>
    <t>Doucument Type - Online Upload</t>
    <phoneticPr fontId="2" type="noConversion"/>
  </si>
  <si>
    <t>Doucument Type - Deliver to Sales Consultant Later</t>
    <phoneticPr fontId="2" type="noConversion"/>
  </si>
  <si>
    <t>Screening Completed - Loan Approved</t>
    <phoneticPr fontId="2" type="noConversion"/>
  </si>
  <si>
    <t>Screening Completed - Loan Rejected</t>
    <phoneticPr fontId="2" type="noConversion"/>
  </si>
  <si>
    <t>Screening Completed - Loan Approved, Loan Partially Approved</t>
    <phoneticPr fontId="2" type="noConversion"/>
  </si>
  <si>
    <t>Screen displayed when the delegated loan is In Progress</t>
    <phoneticPr fontId="2" type="noConversion"/>
  </si>
  <si>
    <t>Application Info</t>
    <phoneticPr fontId="2" type="noConversion"/>
  </si>
  <si>
    <t>Loan Status - Approved</t>
    <phoneticPr fontId="2" type="noConversion"/>
  </si>
  <si>
    <t>Loan Status - Partially Approved</t>
    <phoneticPr fontId="2" type="noConversion"/>
  </si>
  <si>
    <t>Loan Status - In Progress</t>
    <phoneticPr fontId="2" type="noConversion"/>
  </si>
  <si>
    <t>Loan Status - Rejected</t>
    <phoneticPr fontId="2" type="noConversion"/>
  </si>
  <si>
    <t>Loan Status - Pending</t>
    <phoneticPr fontId="2" type="noConversion"/>
  </si>
  <si>
    <t>Result Info Area
(수정 가능 상태)</t>
    <phoneticPr fontId="2" type="noConversion"/>
  </si>
  <si>
    <t>Result Info Area
(수정 불가 상태)</t>
    <phoneticPr fontId="2" type="noConversion"/>
  </si>
  <si>
    <t>Delivery Info Area</t>
    <phoneticPr fontId="2" type="noConversion"/>
  </si>
  <si>
    <t>Status Area</t>
    <phoneticPr fontId="2" type="noConversion"/>
  </si>
  <si>
    <t>(T)Summary</t>
    <phoneticPr fontId="54" type="noConversion"/>
  </si>
  <si>
    <t>Booking Amount Area</t>
    <phoneticPr fontId="2" type="noConversion"/>
  </si>
  <si>
    <t>National Promotions Area</t>
    <phoneticPr fontId="2" type="noConversion"/>
  </si>
  <si>
    <t>Finance Info Area</t>
    <phoneticPr fontId="2" type="noConversion"/>
  </si>
  <si>
    <t>Deal Code Area</t>
    <phoneticPr fontId="2" type="noConversion"/>
  </si>
  <si>
    <t>Model Info Area</t>
    <phoneticPr fontId="2" type="noConversion"/>
  </si>
  <si>
    <t>Model Area</t>
    <phoneticPr fontId="2" type="noConversion"/>
  </si>
  <si>
    <t>Color Area</t>
    <phoneticPr fontId="2" type="noConversion"/>
  </si>
  <si>
    <t>In case where the Deal Code has been created successfully but requires manager approval as Total Discount Amount has exceeded the Max. Discountable Amount</t>
    <phoneticPr fontId="2" type="noConversion"/>
  </si>
  <si>
    <t>National Promotions Area</t>
    <phoneticPr fontId="2" type="noConversion"/>
  </si>
  <si>
    <t>Delivery Area</t>
    <phoneticPr fontId="2" type="noConversion"/>
  </si>
  <si>
    <t>In case where the customer applied Deal Code</t>
    <phoneticPr fontId="2" type="noConversion"/>
  </si>
  <si>
    <t>Deal Code Create Area</t>
    <phoneticPr fontId="2" type="noConversion"/>
  </si>
  <si>
    <t xml:space="preserve">Model Area ~ Sales Consultant Area
</t>
    <phoneticPr fontId="2" type="noConversion"/>
  </si>
  <si>
    <t>(L)History</t>
    <phoneticPr fontId="54" type="noConversion"/>
  </si>
  <si>
    <t>Deal Code Setting Area</t>
    <phoneticPr fontId="2" type="noConversion"/>
  </si>
  <si>
    <t>(T)Deal Code Setting</t>
    <phoneticPr fontId="54" type="noConversion"/>
  </si>
  <si>
    <t>In case where Deal Code Scheme applied in Deal Code is changed or deleted</t>
    <phoneticPr fontId="2" type="noConversion"/>
  </si>
  <si>
    <t>Search Area</t>
    <phoneticPr fontId="2" type="noConversion"/>
  </si>
  <si>
    <t>Menu List Area</t>
    <phoneticPr fontId="2" type="noConversion"/>
  </si>
  <si>
    <t>My Info</t>
    <phoneticPr fontId="2" type="noConversion"/>
  </si>
  <si>
    <t>4th Depth</t>
    <phoneticPr fontId="51" type="noConversion"/>
  </si>
  <si>
    <t>1. 각 항목 별 노출 정보가 GDMS에 등록되어 있는 정보와 일치하는지 확인</t>
    <phoneticPr fontId="2" type="noConversion"/>
  </si>
  <si>
    <t>My Customer Info</t>
    <phoneticPr fontId="35" type="noConversion"/>
  </si>
  <si>
    <t>My Info</t>
    <phoneticPr fontId="35" type="noConversion"/>
  </si>
  <si>
    <t>4th Depth</t>
    <phoneticPr fontId="51" type="noConversion"/>
  </si>
  <si>
    <t>Common</t>
    <phoneticPr fontId="2" type="noConversion"/>
  </si>
  <si>
    <t>(T)Sales</t>
    <phoneticPr fontId="2" type="noConversion"/>
  </si>
  <si>
    <t>(T)My Customer Info</t>
    <phoneticPr fontId="2" type="noConversion"/>
  </si>
  <si>
    <t>1. Click to Buy &gt; Concierge 단계 진입 시 해당 Sales Consultant 로 배정이 불가한지 확인</t>
    <phoneticPr fontId="2" type="noConversion"/>
  </si>
  <si>
    <t>1. Click to Buy &gt; Concierge 단계 진입 시 해당 Sales Consultant 로 배정 되는지 확인</t>
    <phoneticPr fontId="2" type="noConversion"/>
  </si>
  <si>
    <t>1. Working Status 설정 값을 'Out of Office' 으로 설정 시 사용자 화면에 정상 반영되는지 확인</t>
    <phoneticPr fontId="2" type="noConversion"/>
  </si>
  <si>
    <t>2. Working Status 설정 값을 'Working' 으로 설정 시 사용자 화면에 정상 반영되는지 확인</t>
    <phoneticPr fontId="2" type="noConversion"/>
  </si>
  <si>
    <t>A02_02_001</t>
    <phoneticPr fontId="2" type="noConversion"/>
  </si>
  <si>
    <t>A01_02_001</t>
    <phoneticPr fontId="2" type="noConversion"/>
  </si>
  <si>
    <t>Common</t>
    <phoneticPr fontId="2" type="noConversion"/>
  </si>
  <si>
    <t>1-1. 게시물 클릭 시 해당 게시물 상세 화면으로 정상 이동되는지 확인</t>
  </si>
  <si>
    <t>1-1. 게시물 클릭 시 해당 게시물 상세 화면으로 정상 이동되는지 확인</t>
    <phoneticPr fontId="2" type="noConversion"/>
  </si>
  <si>
    <t>Delegated Loans</t>
    <phoneticPr fontId="51" type="noConversion"/>
  </si>
  <si>
    <t>A01_02_001_01</t>
    <phoneticPr fontId="2" type="noConversion"/>
  </si>
  <si>
    <t>A01_02_001_02</t>
    <phoneticPr fontId="2" type="noConversion"/>
  </si>
  <si>
    <t>A01_02_001_03</t>
    <phoneticPr fontId="2" type="noConversion"/>
  </si>
  <si>
    <t>A01_02_001_04</t>
    <phoneticPr fontId="2" type="noConversion"/>
  </si>
  <si>
    <t>A01_02_001_05</t>
    <phoneticPr fontId="2" type="noConversion"/>
  </si>
  <si>
    <t>Customer List Area</t>
    <phoneticPr fontId="2" type="noConversion"/>
  </si>
  <si>
    <t>Order &amp; Application Area</t>
    <phoneticPr fontId="2" type="noConversion"/>
  </si>
  <si>
    <t>A01_02_002</t>
    <phoneticPr fontId="2" type="noConversion"/>
  </si>
  <si>
    <t>A01_02_001_L01</t>
    <phoneticPr fontId="2" type="noConversion"/>
  </si>
  <si>
    <t>Customer List Area</t>
    <phoneticPr fontId="2" type="noConversion"/>
  </si>
  <si>
    <t>1. 검색조건 설정 후 검색 시 Customer List 내 조건에 일치하는 데이터가 정상 노출되는지 확인</t>
    <phoneticPr fontId="2" type="noConversion"/>
  </si>
  <si>
    <t>1. 담당하고 있는 고객 리스트가 정상 노출되는지 확인</t>
    <phoneticPr fontId="2" type="noConversion"/>
  </si>
  <si>
    <t>1-1. 고객 정보가 각 항목 별로 정상 노출되는지 확인</t>
    <phoneticPr fontId="2" type="noConversion"/>
  </si>
  <si>
    <t>Customer Info Area</t>
    <phoneticPr fontId="2" type="noConversion"/>
  </si>
  <si>
    <t>2-1. WhatsApp 아이콘을 클릭 시 WhatsApp 이 실행되며, 해당 고객과의 채팅 화면으로 정상 이동되는지 확인</t>
    <phoneticPr fontId="2" type="noConversion"/>
  </si>
  <si>
    <t>2. 고객 정보 내 해당 고객과 기존에 WhatsApp 을 통해서 상담 내역이 존재하는 경우 WhatsApp 아이콘이 정상 노출되는지 확인</t>
    <phoneticPr fontId="2" type="noConversion"/>
  </si>
  <si>
    <t>1. 고객 개인 정보가 각 항목 별로 정상 노출되는지 확인</t>
    <phoneticPr fontId="2" type="noConversion"/>
  </si>
  <si>
    <t>(L)Deal Code Issued History</t>
    <phoneticPr fontId="2" type="noConversion"/>
  </si>
  <si>
    <t>1. 검색조건 설정 후 검색 시 List 내 조건에 일치하는 데이터가 정상 노출되는지 확인</t>
    <phoneticPr fontId="2" type="noConversion"/>
  </si>
  <si>
    <t>List Area</t>
    <phoneticPr fontId="2" type="noConversion"/>
  </si>
  <si>
    <t xml:space="preserve">1. 고객 별로 발급된 Deal Code 정보가 정상 노출되는지 확인 </t>
    <phoneticPr fontId="2" type="noConversion"/>
  </si>
  <si>
    <t>Quotations</t>
    <phoneticPr fontId="51" type="noConversion"/>
  </si>
  <si>
    <t>1-1. Usage Status 항목 상태 정보가 Sale &gt; Quotations 메뉴 내 해당 게시물 Deal Code 적용 여부 상태 값이 일치하는지 확인</t>
    <phoneticPr fontId="2" type="noConversion"/>
  </si>
  <si>
    <t>Order &amp; Application Area</t>
    <phoneticPr fontId="2" type="noConversion"/>
  </si>
  <si>
    <t>A02_03_001</t>
    <phoneticPr fontId="54" type="noConversion"/>
  </si>
  <si>
    <t>A02_03_002</t>
    <phoneticPr fontId="54" type="noConversion"/>
  </si>
  <si>
    <t>Customer Info Area</t>
    <phoneticPr fontId="2" type="noConversion"/>
  </si>
  <si>
    <t>3-1. WhatsApp 아이콘을 클릭 시 WhatsApp 이 실행되며, 해당 고객과의 채팅 화면으로 정상 이동되는지 확인</t>
    <phoneticPr fontId="2" type="noConversion"/>
  </si>
  <si>
    <t>3. WhatsApp 을 통해서 상담 내역이 존재하는 경우 WhatsApp 아이콘이 정상 노출되는지 확인</t>
    <phoneticPr fontId="2" type="noConversion"/>
  </si>
  <si>
    <t>2. Phone Call 아이콘을 클릭 시 해당 고객 정보에서 조회되는 Mobile Phone 정보로 전화가 정상 연결되는지 확인</t>
    <phoneticPr fontId="2" type="noConversion"/>
  </si>
  <si>
    <t>1-2. Usage Status 항목 상태 정보가 사용자 화면 내 Deal Code 적용 여부 상태 값이 일치하는지 확인</t>
    <phoneticPr fontId="2" type="noConversion"/>
  </si>
  <si>
    <t xml:space="preserve">My Customer Info
</t>
    <phoneticPr fontId="2" type="noConversion"/>
  </si>
  <si>
    <t>Order &amp; Application</t>
    <phoneticPr fontId="2" type="noConversion"/>
  </si>
  <si>
    <t>1. 메뉴 별로 고객이 신청 또는 주문한 게시물 내역 정보가 정상 노출되는지 확인</t>
    <phoneticPr fontId="2" type="noConversion"/>
  </si>
  <si>
    <t>1. 메뉴 별로 고객이 신청 또는 주문한 게시물 내역 정보가 정상 노출되는지 확인</t>
    <phoneticPr fontId="2" type="noConversion"/>
  </si>
  <si>
    <t>1-2. 고객 정보를 클릭 시 Customer Info, Order &amp; Application 정보가 정상 노출되는지 확인</t>
    <phoneticPr fontId="2" type="noConversion"/>
  </si>
  <si>
    <t>1-2. 고객 정보를 클릭 시 Customer Info, Order &amp; Application 정보가 정상 노출되는지 확인</t>
    <phoneticPr fontId="2" type="noConversion"/>
  </si>
  <si>
    <t>A02_04_001_01</t>
    <phoneticPr fontId="51" type="noConversion"/>
  </si>
  <si>
    <t>A02_04_001_02_T01</t>
    <phoneticPr fontId="51" type="noConversion"/>
  </si>
  <si>
    <t>A02_04_001_02_T02</t>
    <phoneticPr fontId="51" type="noConversion"/>
  </si>
  <si>
    <t>A02_04_007_01</t>
    <phoneticPr fontId="51" type="noConversion"/>
  </si>
  <si>
    <t>A02_04_007_02_T01</t>
    <phoneticPr fontId="51" type="noConversion"/>
  </si>
  <si>
    <t>A02_04_007_02_T02</t>
    <phoneticPr fontId="51" type="noConversion"/>
  </si>
  <si>
    <t>A02_04_002_01</t>
    <phoneticPr fontId="51" type="noConversion"/>
  </si>
  <si>
    <t>A02_04_002_02_T01</t>
    <phoneticPr fontId="51" type="noConversion"/>
  </si>
  <si>
    <t>A02_04_002_02_T02</t>
    <phoneticPr fontId="51" type="noConversion"/>
  </si>
  <si>
    <t>A02_04_002_02_T03</t>
    <phoneticPr fontId="51" type="noConversion"/>
  </si>
  <si>
    <t>A02_04_002_02_T03_01</t>
    <phoneticPr fontId="51" type="noConversion"/>
  </si>
  <si>
    <t>A02_04_002_02_T03_02</t>
    <phoneticPr fontId="51" type="noConversion"/>
  </si>
  <si>
    <t>(T)User Information</t>
    <phoneticPr fontId="54" type="noConversion"/>
  </si>
  <si>
    <t>A02_04_003_01</t>
    <phoneticPr fontId="51" type="noConversion"/>
  </si>
  <si>
    <t>A02_04_003_02_T01</t>
    <phoneticPr fontId="51" type="noConversion"/>
  </si>
  <si>
    <t>A02_04_003_02_T02</t>
    <phoneticPr fontId="51" type="noConversion"/>
  </si>
  <si>
    <t>A02_04_004_01</t>
    <phoneticPr fontId="51" type="noConversion"/>
  </si>
  <si>
    <t>A02_04_004_02_T01</t>
    <phoneticPr fontId="51" type="noConversion"/>
  </si>
  <si>
    <t>A02_04_004_02_T02</t>
    <phoneticPr fontId="51" type="noConversion"/>
  </si>
  <si>
    <t>A02_04_005_01</t>
    <phoneticPr fontId="51" type="noConversion"/>
  </si>
  <si>
    <t>A02_04_005_02_T01</t>
    <phoneticPr fontId="51" type="noConversion"/>
  </si>
  <si>
    <t>A02_04_005_02_T02</t>
    <phoneticPr fontId="51" type="noConversion"/>
  </si>
  <si>
    <t>A02_04_006_01</t>
    <phoneticPr fontId="51" type="noConversion"/>
  </si>
  <si>
    <t>A02_04_006_02_T01</t>
    <phoneticPr fontId="51" type="noConversion"/>
  </si>
  <si>
    <t>A02_04_006_02_T2</t>
    <phoneticPr fontId="51" type="noConversion"/>
  </si>
  <si>
    <t xml:space="preserve">1-1. Click to Buy 로 전환하지 않은 주문일 경우 'Send to Email' 버튼이 정상 노출되는지 확인 </t>
    <phoneticPr fontId="2" type="noConversion"/>
  </si>
  <si>
    <t>1-2. Send to Email' 버튼 클릭 시 해당 고객 이메일 주소로 'Click to Buy 온라인 전환 구매 안내' 이메일이 정상 발송되는지 확인</t>
    <phoneticPr fontId="2" type="noConversion"/>
  </si>
  <si>
    <t>A02_05_001</t>
    <phoneticPr fontId="2" type="noConversion"/>
  </si>
  <si>
    <t>1-1. Mobile Phone 정보 변경 후 Authentication 버튼을 클릭 시 변경된 번호로 OTP 번호가 발송되는지 확인</t>
    <phoneticPr fontId="2" type="noConversion"/>
  </si>
  <si>
    <t>1-2. OTP 번호 입력 시 Mobile Phone 가 정상으로 변경되는지 확인</t>
    <phoneticPr fontId="2" type="noConversion"/>
  </si>
  <si>
    <t>1. Click to Buy &gt; Concierge 화면 내 Dealership 영역 및 Your Offers 영역에 노출되는 Sales Consultant 정보와 일치하는지 확인</t>
    <phoneticPr fontId="2" type="noConversion"/>
  </si>
  <si>
    <t>1-3. 변경된 번호가 사용자 화면에 정상 반영되는지 확인</t>
    <phoneticPr fontId="2" type="noConversion"/>
  </si>
  <si>
    <t>Login</t>
    <phoneticPr fontId="35" type="noConversion"/>
  </si>
  <si>
    <t>1. GDMS 계정 정보로 정상 로그인이 되는지 확인</t>
    <phoneticPr fontId="2" type="noConversion"/>
  </si>
  <si>
    <t>1-1. 로그인 후 Dashboad 화면으로 정상 이동되는지 확인</t>
    <phoneticPr fontId="2" type="noConversion"/>
  </si>
  <si>
    <t>Login</t>
    <phoneticPr fontId="2" type="noConversion"/>
  </si>
  <si>
    <t>A02_01_001</t>
    <phoneticPr fontId="2" type="noConversion"/>
  </si>
  <si>
    <t xml:space="preserve">1. Check if the correct data displays in the list for the selected search condition. </t>
    <phoneticPr fontId="2" type="noConversion"/>
  </si>
  <si>
    <t>1. Confirm that the Count number for each Variant matches the number of posts inquired when you search by the Variant in the Sales &gt; Orders menu.</t>
    <phoneticPr fontId="2" type="noConversion"/>
  </si>
  <si>
    <t>1.  Check if the correct data displays in the list for the selected search condition.</t>
    <phoneticPr fontId="2" type="noConversion"/>
  </si>
  <si>
    <t>1. Confirm that the Count number for each Variant matches the number of posts inquired when you search by the Variant in the Book a Car menu.</t>
    <phoneticPr fontId="2" type="noConversion"/>
  </si>
  <si>
    <t>1. Check if the correct data displays in the list for the selected search condition.</t>
    <phoneticPr fontId="2" type="noConversion"/>
  </si>
  <si>
    <t>1. Confirm that the Count number for each Variant matches the number of posts inquired when you search by the Variant in the Sales &gt; Sales Leads &gt; Quotations menu.</t>
    <phoneticPr fontId="2" type="noConversion"/>
  </si>
  <si>
    <t>1. Check if the correct data displays in the list for the selected search condition.</t>
  </si>
  <si>
    <t>1. Confirm that the Count number for each Variant matches the number of posts inquired when you search by the Variant in the Sales &gt; Finance applications menu.</t>
    <phoneticPr fontId="2" type="noConversion"/>
  </si>
  <si>
    <t>1. Confirm that the Count number for each Variant matches the number of posts inquired when you search by the Variant in the Delegated Loans menu.</t>
    <phoneticPr fontId="2" type="noConversion"/>
  </si>
  <si>
    <t>1. Confirm that the information on the number of postings registered for each menu is properly exposed, depending on the duration of the search.</t>
    <phoneticPr fontId="2" type="noConversion"/>
  </si>
  <si>
    <t>2. Check if the corresponding menu posting list information is properly exposed at the bottom when each menu name is clicked.</t>
    <phoneticPr fontId="2" type="noConversion"/>
  </si>
  <si>
    <t>1. Check if the info of the  (Front) Click to Buy payment completed order displays correctly.</t>
    <phoneticPr fontId="2" type="noConversion"/>
  </si>
  <si>
    <t>2. Check if the exposed data for each item matches the inquired data in the detailed screen.</t>
  </si>
  <si>
    <t>1. Check if the orderer's info displays correctly.</t>
    <phoneticPr fontId="2" type="noConversion"/>
  </si>
  <si>
    <t>1. Check if the applied National Promotion info displays correctly for each item.</t>
    <phoneticPr fontId="2" type="noConversion"/>
  </si>
  <si>
    <t>1. Check if the data matches the items exposed in the Promotions area on the My Profile &gt; My Click to Buy &gt; Order &gt; (T) Completed Order &gt; View screen.</t>
    <phoneticPr fontId="2" type="noConversion"/>
  </si>
  <si>
    <t>1-1.Check if the  Proof of Employment and Employee's License files which the customer uploaded downloads successfully when the Corporate Sale Special Promotion - Doucument Type displays as Online Upload.</t>
    <phoneticPr fontId="2" type="noConversion"/>
  </si>
  <si>
    <t xml:space="preserve">1-2.  If the Corporate Sale Special Promotion - Doucument Type is "Deliver to Sales Consultant Later", confirm that the file upload area is exposed and the file is uploaded successfully. </t>
    <phoneticPr fontId="2" type="noConversion"/>
  </si>
  <si>
    <t>1. Check if the exposed data changes according to the uploaded document uploaded in the Required Documents area on the My Profile &gt; My Click to Buy &gt; Order &gt; (T) Completed Order &gt; View screen.</t>
    <phoneticPr fontId="2" type="noConversion"/>
  </si>
  <si>
    <t>1. Check if the delivery info for the order displays correctly for each item according to the delivery type.</t>
    <phoneticPr fontId="2" type="noConversion"/>
  </si>
  <si>
    <t>1. Check if the data matches the items exposed in the Delivery area on the My Profile &gt; My Click to Buy &gt; Order &gt; (T) Completed Order &gt; View screen.</t>
    <phoneticPr fontId="2" type="noConversion"/>
  </si>
  <si>
    <t>2. Check if the loan contract file downloads successfully when you click on the PDF button in the Contract field for the orders with loans.</t>
    <phoneticPr fontId="2" type="noConversion"/>
  </si>
  <si>
    <t xml:space="preserve">1. Check if the file downloaded when you click on the Loan Contract button in the Download Contract area on the My Profile &gt; My Click to Buy &gt; Order &gt; (T) Completed Order &gt; View is the same as the loan contract file that is downlaoded from the admin site. </t>
    <phoneticPr fontId="2" type="noConversion"/>
  </si>
  <si>
    <t>1. Check if the payment info for the order displays correctly for each item.</t>
    <phoneticPr fontId="2" type="noConversion"/>
  </si>
  <si>
    <t>1. Check if the data matches the items exposed in the Payment area on the My Profile &gt; My Click to Buy &gt; Order &gt; (T) Completed Order &gt; View screen.</t>
    <phoneticPr fontId="2" type="noConversion"/>
  </si>
  <si>
    <t>1. Check if the vehicle purchase agreement file downloads successfully for the order when you click on the PDF button in the Down Payment Contract field.</t>
    <phoneticPr fontId="2" type="noConversion"/>
  </si>
  <si>
    <t>1. Check if the file downloaded when you click on the Vehicle Puchase Contract button in the Download Contract area on the My Profile &gt; My Click to Buy &gt; Order &gt; (T) Completed Order &gt; View screen is the same as the vehicle purachse contract file that is downloaded from the admin site.</t>
    <phoneticPr fontId="2" type="noConversion"/>
  </si>
  <si>
    <t>1. Check if the ordered model info displays correctly for each item.
(Model, Main Specs, Color, Accessories, Warranty)</t>
    <phoneticPr fontId="2" type="noConversion"/>
  </si>
  <si>
    <t>1.  Check if the data matches the items exposed in the Model Info area on the My Profile &gt; My Click to Buy &gt; Order &gt; (T) Completed Order &gt; View screen.</t>
    <phoneticPr fontId="2" type="noConversion"/>
  </si>
  <si>
    <t>1. Check if the data matches the items exposed in the Delivery area on the My Profile &gt; My Click to Buy &gt; Order &gt; (T) Completed Order &gt; View screen.</t>
    <phoneticPr fontId="2" type="noConversion"/>
  </si>
  <si>
    <t>1. Check if the finance info for the order displays correctly for each item according to the finance type.</t>
    <phoneticPr fontId="2" type="noConversion"/>
  </si>
  <si>
    <t xml:space="preserve">1. Check if the data matches the items exposed in the Promotions area on the My Profile &gt; My Click to Buy &gt; Order &gt; (T) Completed Order &gt; View screen. </t>
    <phoneticPr fontId="2" type="noConversion"/>
  </si>
  <si>
    <t>3. Check if the loan contract matches the file registered in the GDMS.</t>
    <phoneticPr fontId="2" type="noConversion"/>
  </si>
  <si>
    <t>2. Check if the vehicle purchase contract file matches the file registered in the GDMS.</t>
    <phoneticPr fontId="2" type="noConversion"/>
  </si>
  <si>
    <t>3. Check if the output value in the Down Payment Contract field displays as "Canceled Order"" for the cancelled orders.</t>
    <phoneticPr fontId="2" type="noConversion"/>
  </si>
  <si>
    <t xml:space="preserve">2-2. Check if the Registration No. matches the details screen setting info. </t>
    <phoneticPr fontId="2" type="noConversion"/>
  </si>
  <si>
    <t>1.  Check if the info of the  (Front) Click to Buy payment completed order displays correctly.</t>
    <phoneticPr fontId="2" type="noConversion"/>
  </si>
  <si>
    <t xml:space="preserve">2-1. Check if the Insurance info displays correctly according to the Insurance file upload status. </t>
    <phoneticPr fontId="2" type="noConversion"/>
  </si>
  <si>
    <t>1. Check if the orderes info displays correctly for each item.</t>
    <phoneticPr fontId="2" type="noConversion"/>
  </si>
  <si>
    <t>1. Check if the data for each item in the Model Info ~ Contract Info area matches the data in the Orders &gt; View screen.</t>
    <phoneticPr fontId="2" type="noConversion"/>
  </si>
  <si>
    <t>1. Check if the file has been uploaded successfully.</t>
    <phoneticPr fontId="2" type="noConversion"/>
  </si>
  <si>
    <t>1-1.  Check if the uploaded file is reflected on the user screen correctly.</t>
    <phoneticPr fontId="2" type="noConversion"/>
  </si>
  <si>
    <t xml:space="preserve">1. Check if the Progress Step is displayed as Insurance and the Insurance Contract status is displayed as Registered on the My Profile &gt; My Click to Buy &gt; Order &gt; (T) Completed Order &gt; List  screen. </t>
    <phoneticPr fontId="2" type="noConversion"/>
  </si>
  <si>
    <t xml:space="preserve">1-1. Check if the uploaded file displays correctly if the file downlaods successfully when you click on the file name in the Insurance Contract Upload area on the My Profile &gt; My Click to Buy &gt; Order &gt; (T) Completed Order &gt; View screen. </t>
    <phoneticPr fontId="2" type="noConversion"/>
  </si>
  <si>
    <t>1-2.  Check if the file downloads when you click on the file name.</t>
    <phoneticPr fontId="2" type="noConversion"/>
  </si>
  <si>
    <t>1-3. Check if the the name of the person who uploaded the file and uploaded date displays correctly.</t>
    <phoneticPr fontId="2" type="noConversion"/>
  </si>
  <si>
    <t>1. Check if the registration number is reflected on the user screen correctly.</t>
    <phoneticPr fontId="2" type="noConversion"/>
  </si>
  <si>
    <t>1. Check if the Progress Step is displayed as Completed and the Car Registration No. displays correctly on the My Profile &gt; My Click to Buy &gt; Order &gt; (T) Completed Order &gt; List screen.</t>
    <phoneticPr fontId="2" type="noConversion"/>
  </si>
  <si>
    <t>1-1. Check if the Car Registration No. displays correctly on the My Profile &gt; My Click to Buy &gt; Order &gt; (T) Completed Order &gt; View screen.</t>
    <phoneticPr fontId="2" type="noConversion"/>
  </si>
  <si>
    <t>2. Check if the Progress Step is displayed as Completed for the corresponding order in the My Click to Buy list on the My Profile &gt; Overview, My Profile &gt; My Click to Buy &gt; Overview screen.</t>
    <phoneticPr fontId="2" type="noConversion"/>
  </si>
  <si>
    <t xml:space="preserve">1. Check if the insurance status value displays correctly on the List screen according to the insurance file registration status after setting the data. </t>
    <phoneticPr fontId="2" type="noConversion"/>
  </si>
  <si>
    <t>2. Check if the Registration No. displays correctly on the List screen according to the Registration No. registration status after setting the data.</t>
    <phoneticPr fontId="2" type="noConversion"/>
  </si>
  <si>
    <t>1. Check if search criteria field and the list output value changes when you select Quotations from the Menu items.</t>
    <phoneticPr fontId="2" type="noConversion"/>
  </si>
  <si>
    <t>2. Check if the correct data displays in the list for the selected search condition.</t>
  </si>
  <si>
    <t>1. Check if the info on the quotation saved via (Front) Click to Buy displays correctly.</t>
    <phoneticPr fontId="2" type="noConversion"/>
  </si>
  <si>
    <t>2-1. Check if the deal code approval status displays correctly when deal code approval was requested for the quotation.</t>
    <phoneticPr fontId="2" type="noConversion"/>
  </si>
  <si>
    <t>2-2. Check if the deal code applied status info displays correctly for deal code applied quotations.</t>
    <phoneticPr fontId="2" type="noConversion"/>
  </si>
  <si>
    <t>1. Check if the info on the customer who saved the quotation displays correctly.</t>
    <phoneticPr fontId="2" type="noConversion"/>
  </si>
  <si>
    <t>1. Check if the info on the quotation displays correctly for each Click to Buy steps and for each item.</t>
    <phoneticPr fontId="2" type="noConversion"/>
  </si>
  <si>
    <t xml:space="preserve">1. Check if the data matches the exposed data in the My Click to Buy area on the My Profile &gt; My Click to Buy &gt; Overview screen for each item. </t>
    <phoneticPr fontId="2" type="noConversion"/>
  </si>
  <si>
    <t>2. Check if the data matches the exposed data on the My Profile &gt; My Click to Buy &gt; Quotations screen for each item when the quotation was saved via Click to Buy -Send to My Account menu.</t>
    <phoneticPr fontId="2" type="noConversion"/>
  </si>
  <si>
    <t>1. Check if the info on the model for the quotation displays correctly for each item.
(Model, Main Specs, Color, Accessories, Warranty)</t>
    <phoneticPr fontId="2" type="noConversion"/>
  </si>
  <si>
    <t>1. Check if the data matches the exposed info in the Model - Vehicle, Color, Accessories, Warranty area on the My Profile &gt; My Click to Buy &gt; Overview &gt; My Click to Buy - Summary popup.</t>
    <phoneticPr fontId="2" type="noConversion"/>
  </si>
  <si>
    <t>1. Check if the info on the national promotions applied to the quotation displays correctly for each item.</t>
    <phoneticPr fontId="2" type="noConversion"/>
  </si>
  <si>
    <t>1. Check if the data matches the exposed data in the Model - Promotions area on the My Profile &gt; My Click to Buy &gt; Overview &gt; My Click to Buy - Summary screen for each item.</t>
    <phoneticPr fontId="2" type="noConversion"/>
  </si>
  <si>
    <t>1. Check if the info on the delivery applied to the quotation displays correctly for each item.</t>
    <phoneticPr fontId="2" type="noConversion"/>
  </si>
  <si>
    <t>1. Check if the data matches the exposed data in the Model - Delivery on the My Profile &gt; My Click to Buy &gt; Overview &gt; My Click to Buy - Summary popup.</t>
    <phoneticPr fontId="2" type="noConversion"/>
  </si>
  <si>
    <t>1. Check if the info on the finance applied to the quotation displays correctly for each item.</t>
    <phoneticPr fontId="2" type="noConversion"/>
  </si>
  <si>
    <t>1. Check if the data matches the exposed data in the Price - Finance area on the My Profile &gt; My Click to Buy &gt; Overview &gt; My Click to Buy - Summary popup.</t>
    <phoneticPr fontId="2" type="noConversion"/>
  </si>
  <si>
    <t>1. Check if the info on the deal code applied to the quotation displays correctly for each item.</t>
    <phoneticPr fontId="2" type="noConversion"/>
  </si>
  <si>
    <t>1. Check if the data matches the exposed data in the Price - Personal Offer area on theMy Profile &gt; My Click to Buy &gt; Overview &gt; My Click to Buy - Summary.</t>
    <phoneticPr fontId="2" type="noConversion"/>
  </si>
  <si>
    <t>1. Check if the model applied to the quotation is set as the default.</t>
    <phoneticPr fontId="2" type="noConversion"/>
  </si>
  <si>
    <t>1. Check if the data matches the exposed data in the Model - Vehicle area on the My Profile &gt; My Click to Buy &gt; Overview &gt; My Click to Buy - Summary popup.</t>
    <phoneticPr fontId="2" type="noConversion"/>
  </si>
  <si>
    <t>2. Check if the default setting displays and if all data is intialized when variant or trim is changed.</t>
    <phoneticPr fontId="2" type="noConversion"/>
  </si>
  <si>
    <t xml:space="preserve">2-1. Check if the top color in the color list is set as default. </t>
    <phoneticPr fontId="2" type="noConversion"/>
  </si>
  <si>
    <t>2-2. Check if the no promotion is applied in the National Promotions.</t>
    <phoneticPr fontId="2" type="noConversion"/>
  </si>
  <si>
    <t>2-3. Check if the default value(Pick-Up at Dealer) is displayed for Type setting in the Delivery area.</t>
    <phoneticPr fontId="2" type="noConversion"/>
  </si>
  <si>
    <t>2-4. Check if the default setting displays(no accessories applied) in the Deal Code Setting Area.</t>
    <phoneticPr fontId="2" type="noConversion"/>
  </si>
  <si>
    <t>2-5. Check if the warranty default setting value(Basic) displays in the Deal Code Setting Area.</t>
    <phoneticPr fontId="2" type="noConversion"/>
  </si>
  <si>
    <t>2-6. Confirm that the deal code info does not display in the Deal Code creation area.</t>
    <phoneticPr fontId="2" type="noConversion"/>
  </si>
  <si>
    <t>1. Check if the default setting for the color matches the color in the quotation.</t>
    <phoneticPr fontId="2" type="noConversion"/>
  </si>
  <si>
    <t>1. Check if the data matches the exposed data in the Model - Color area on the My Profile &gt; My Click to Buy &gt; Overview &gt; My Click to Buy - Summary popup.</t>
    <phoneticPr fontId="2" type="noConversion"/>
  </si>
  <si>
    <t>2. Check if all colors display except for the Block Click to Buy colors on the Color List 내 Product &gt; Model screen.</t>
    <phoneticPr fontId="2" type="noConversion"/>
  </si>
  <si>
    <t xml:space="preserve">1. Check if the promotions default setting matches the promotion in the quotation. </t>
    <phoneticPr fontId="2" type="noConversion"/>
  </si>
  <si>
    <t>1. Check if the data matches the exposed data in the Model - Promotions area on the My Profile &gt; My Click to Buy &gt; Overview &gt; My Click to Buy - Summary popup.</t>
    <phoneticPr fontId="2" type="noConversion"/>
  </si>
  <si>
    <t xml:space="preserve">1. Check if the delivery default setting matches the delivery in the quotation. </t>
    <phoneticPr fontId="2" type="noConversion"/>
  </si>
  <si>
    <t xml:space="preserve">1. Check if the data matches the exposed data in the Model - Delivery area on the My Profile &gt; My Click to Buy &gt; Overview &gt; My Click to Buy - Summary screen. </t>
    <phoneticPr fontId="2" type="noConversion"/>
  </si>
  <si>
    <t>2-1. Check if only the Discount Amount entry fields that has set the Deal Code Scheme as Free display active.</t>
    <phoneticPr fontId="2" type="noConversion"/>
  </si>
  <si>
    <t>1. Check if the deal code setting table data displays correctly for each item according to the selected deal code scheme.</t>
    <phoneticPr fontId="2" type="noConversion"/>
  </si>
  <si>
    <t>1-4. Check if the default warrnaty matches the warranty info in the quotation.</t>
    <phoneticPr fontId="2" type="noConversion"/>
  </si>
  <si>
    <t>1-6. Check if the Free Insurance setting fields displays correctly.</t>
    <phoneticPr fontId="2" type="noConversion"/>
  </si>
  <si>
    <t>2. Check if the entered discount amount price info for each area displays correctly in the Discount Price area.</t>
    <phoneticPr fontId="2" type="noConversion"/>
  </si>
  <si>
    <t>2-3. For Free Item, check if the Discount Amount entry field is deactivated and if the item price info set from the Deal Code Scheme displays automatically in the Discount Amount entry field.</t>
    <phoneticPr fontId="2" type="noConversion"/>
  </si>
  <si>
    <t>2-4. Check if the list of the set Deal Code Scheme items displays correctly in the Free Insurance settings list.</t>
    <phoneticPr fontId="2" type="noConversion"/>
  </si>
  <si>
    <t>1-1. Check if the Max. Discountable Amount info displays correctly.</t>
    <phoneticPr fontId="2" type="noConversion"/>
  </si>
  <si>
    <t>1-2. Check if the discountable amount info displays correctly for each item.</t>
    <phoneticPr fontId="2" type="noConversion"/>
  </si>
  <si>
    <t>1-3.  Check if default accessory matches the accessory info in the quotation.</t>
    <phoneticPr fontId="2" type="noConversion"/>
  </si>
  <si>
    <t>1. Check if the data matches the exposed data in the Model-Accessories area on the My Profile &gt; My Click to Buy &gt; Overview &gt; My Click to Buy - Summary popup.</t>
    <phoneticPr fontId="2" type="noConversion"/>
  </si>
  <si>
    <t>1. Check if the data matches the exposed data in the Model - Warranty area on the My Profile &gt; My Click to Buy &gt; Overview &gt; My Click to Buy - Summary popup.</t>
    <phoneticPr fontId="2" type="noConversion"/>
  </si>
  <si>
    <t>1-5. Check if the free item setting fields displays correctly.</t>
    <phoneticPr fontId="2" type="noConversion"/>
  </si>
  <si>
    <t xml:space="preserve">2-2. Check if the set deal code schemes list displays correctly in the Free Item setting list . </t>
    <phoneticPr fontId="2" type="noConversion"/>
  </si>
  <si>
    <t xml:space="preserve">2-5. For Free Insurance, check if the Discount Amount entry field is deactivated when selecting a discount item and if the Item Price info set in the Deal Code Scheme displays automatically in the Discount Amount entry field. </t>
    <phoneticPr fontId="2" type="noConversion"/>
  </si>
  <si>
    <t>3.  Check if the total amount of the entered Discount Amount for each item displays correctly in the Total Discount Amount field.</t>
    <phoneticPr fontId="2" type="noConversion"/>
  </si>
  <si>
    <t>4. Check if the calculation for"Max. Discountable Amount-Total Discount Amount" displays correctly in the Total Remaining Discountable Amount field.</t>
    <phoneticPr fontId="2" type="noConversion"/>
  </si>
  <si>
    <t>1. Check if the deal code scheme expirary date matches the expirary date set in the Deal Code Scheme.</t>
    <phoneticPr fontId="2" type="noConversion"/>
  </si>
  <si>
    <t>1-1. Confirm that setting a date later than the deal code scheme expiry date is not possible for period setting.</t>
    <phoneticPr fontId="2" type="noConversion"/>
  </si>
  <si>
    <t>2. Check if the deal code is created successfully when you click on the Create Deal Code button.</t>
    <phoneticPr fontId="2" type="noConversion"/>
  </si>
  <si>
    <t>2-1. Check if an email is sent to the customer's email to notify the issuance of a deal code when you click on the Send Email button.</t>
    <phoneticPr fontId="2" type="noConversion"/>
  </si>
  <si>
    <t xml:space="preserve">2-2. Check if the deal code is applied successfully when applied on the user screen. </t>
    <phoneticPr fontId="2" type="noConversion"/>
  </si>
  <si>
    <t>1. Check if the deal code is applied successfully on the Click to Buy &gt; Quotation screen.</t>
    <phoneticPr fontId="2" type="noConversion"/>
  </si>
  <si>
    <t xml:space="preserve">3. Check if the deal code approval request message and the Request Approval button displays correctly when you click on the Create Deal Code button while a negative number is displayed for the Total Remaining Discountable Amount(ex. -₹2,000). </t>
    <phoneticPr fontId="2" type="noConversion"/>
  </si>
  <si>
    <t xml:space="preserve">3-1.  Confirm that the deal code cannot be applied on the user screen. </t>
    <phoneticPr fontId="2" type="noConversion"/>
  </si>
  <si>
    <t>1. Confirm that the deal code cannot be applied on the Click to Buy &gt; Quotation screen.</t>
    <phoneticPr fontId="2" type="noConversion"/>
  </si>
  <si>
    <t>3-2. Check if an alert popup displays and confirm that the email is not sent when you click on the Send Email button.</t>
    <phoneticPr fontId="2" type="noConversion"/>
  </si>
  <si>
    <t>3-3. Check if the approval requested quotation info displays correctly on the Sales &gt; Deal Code &gt; Deal Code Confirm screen when you click on the Request Approval button.</t>
    <phoneticPr fontId="2" type="noConversion"/>
  </si>
  <si>
    <t>1. Check if all setting values display in deativated fields on the (T)Deal Code Setting screen.</t>
    <phoneticPr fontId="2" type="noConversion"/>
  </si>
  <si>
    <t>2. Check if the corresponding quotation intializaes to the state before the application of the deal code when you click on the Disable deal Code button.</t>
    <phoneticPr fontId="2" type="noConversion"/>
  </si>
  <si>
    <t>3. Check if the deal code application is cancelled successfully on the user screen.</t>
    <phoneticPr fontId="2" type="noConversion"/>
  </si>
  <si>
    <t xml:space="preserve">1.  (Before applying for a lon) Check if the deal code application is cancelled successfully when you move to another page or refresh within the Click to Buy menu pages. </t>
    <phoneticPr fontId="2" type="noConversion"/>
  </si>
  <si>
    <t>2. (After applying for a loan) Check if the user cannot move to the Payment step and if the deal code application has been cancelled successfully when you click on the Order button on the Click to Buy &gt; Order &gt; Summary screen.</t>
    <phoneticPr fontId="2" type="noConversion"/>
  </si>
  <si>
    <t>2. Check if the corresponding quotation intializaes to the state before the application of the deal code when you click on the Deal Code Initialization button.</t>
    <phoneticPr fontId="2" type="noConversion"/>
  </si>
  <si>
    <t>3. Check if the deal code application is cancelled successfully on the user screen.</t>
    <phoneticPr fontId="2" type="noConversion"/>
  </si>
  <si>
    <t>1. (Before applying for a lon) Check if the deal code application has been cancelled when you move to another page or refresh within the Click to Buy pages.</t>
    <phoneticPr fontId="2" type="noConversion"/>
  </si>
  <si>
    <t>2.  (After applying for a loan) Check if the user cannot move to the Payment step and if the deal code application has been cancelled successfully when you click on the Order button on the Click to Buy &gt; Order &gt; Summary screen.</t>
    <phoneticPr fontId="2" type="noConversion"/>
  </si>
  <si>
    <t>1. Check if all setting values display in deativated fields on the (T)Deal Code Setting screen.</t>
    <phoneticPr fontId="2" type="noConversion"/>
  </si>
  <si>
    <t>1. Check if the accessory list displays correctly as set in the Deal Code Scheme menu.</t>
    <phoneticPr fontId="2" type="noConversion"/>
  </si>
  <si>
    <t>2. Check if Free is displayed in the list as set in the Deal Code Scheme menu.</t>
    <phoneticPr fontId="2" type="noConversion"/>
  </si>
  <si>
    <t>3. Check if the selected accessory is exposed in the Deal Code Setting Area correctly when you click on the Apply button after selecting an accessory.</t>
    <phoneticPr fontId="2" type="noConversion"/>
  </si>
  <si>
    <t>1. Check if the info on the deal code created on the (T)Deal Code Setting screen displays correctly for each item.</t>
    <phoneticPr fontId="2" type="noConversion"/>
  </si>
  <si>
    <t>2. Check if the Status -List data matches the Status info provided by the HDFC and ICIC bank.</t>
    <phoneticPr fontId="2" type="noConversion"/>
  </si>
  <si>
    <t>1. Check if the (Front) Click to Buy Finance info displays correctly.</t>
    <phoneticPr fontId="2" type="noConversion"/>
  </si>
  <si>
    <t>1-1. Check if only the Loan Application Type-Online loan info is exposed.</t>
    <phoneticPr fontId="2" type="noConversion"/>
  </si>
  <si>
    <t xml:space="preserve">2-1. Check if the Status info displays correctly according to the loan screening status of the loan bank. </t>
    <phoneticPr fontId="2" type="noConversion"/>
  </si>
  <si>
    <t>1. Check if loan applicant info displays correctly for each item.</t>
    <phoneticPr fontId="2" type="noConversion"/>
  </si>
  <si>
    <t>1. Check if the loan application info displays correctly for each item.
(Final Purchase Price, Down Payment, Loan Amount, Loan Tenure, Preferred Bank, Loan Application Type, Customer Type)</t>
  </si>
  <si>
    <t>1. Check if the data matches the loan info on the My Profile &gt; My Click to Buy &gt; Finance screen.</t>
  </si>
  <si>
    <t>1-1. Check if the changed info displays correctly for each item when the loan has been approved.
(Down Payment, Loan Amount, Interest Rate)</t>
    <phoneticPr fontId="2" type="noConversion"/>
  </si>
  <si>
    <t>1. Check if the Status output value displays as Loan Approved on the My Profile &gt; My Click to Buy &gt; Finance screen.</t>
    <phoneticPr fontId="2" type="noConversion"/>
  </si>
  <si>
    <t>2. Check if loan approval info is displayed for each item on the My Profile &gt; My Click to Buy &gt; Finance screen.</t>
    <phoneticPr fontId="2" type="noConversion"/>
  </si>
  <si>
    <t>3. Check if the loan approval info displays in the Loan Screening Result area on the My Profile &gt; My Click to Buy &gt; Finance &gt; View screen.</t>
    <phoneticPr fontId="2" type="noConversion"/>
  </si>
  <si>
    <t>4. Check if the approved loan info list displays correctly in the Loan Application Result area on the Click to Buy &gt; Finance screen.</t>
    <phoneticPr fontId="2" type="noConversion"/>
  </si>
  <si>
    <t>1-2. Check if the loan contract file downloads successfully when the PDF button in the Contract field is clicked.</t>
    <phoneticPr fontId="2" type="noConversion"/>
  </si>
  <si>
    <t>1.  Check if the downloaded file when you click on the Loan Contract button in the Download Contract are on the  My Profile &gt; My Click to Buy &gt; Finance &gt; View screen matches the loan contract file downladed from the admin site.</t>
    <phoneticPr fontId="2" type="noConversion"/>
  </si>
  <si>
    <t>2. Check if the comment info displays correctly when the loan has been disapproved.</t>
    <phoneticPr fontId="2" type="noConversion"/>
  </si>
  <si>
    <t>1. Check if the Status value on the My Profile &gt; My Click to Buy &gt; Finance displays as Loan Rejected.</t>
    <phoneticPr fontId="2" type="noConversion"/>
  </si>
  <si>
    <t>2. Check if the data in the Reason for Disapproval area on the My Profile &gt; My Click to Buy &gt; Finance &gt; View screen matches the admin site comment data.</t>
    <phoneticPr fontId="2" type="noConversion"/>
  </si>
  <si>
    <t>3. Check if the disapproval info displays correctly in the Loan Screening Result area on the My Profile &gt; My Click to Buy &gt; Finance &gt; View screen.</t>
    <phoneticPr fontId="2" type="noConversion"/>
  </si>
  <si>
    <t xml:space="preserve">4.  Check if the loan disapproval status info list displays correctly in the My Loan Application Result area on the Click to Buy &gt; Finance screen. </t>
    <phoneticPr fontId="2" type="noConversion"/>
  </si>
  <si>
    <t xml:space="preserve">1. Check if the entered loan application info displays correctly for each item. </t>
    <phoneticPr fontId="2" type="noConversion"/>
  </si>
  <si>
    <t xml:space="preserve">1. Check if the (Front)Click to Buy finance info displays correctly. </t>
  </si>
  <si>
    <t xml:space="preserve">1-1. Check if only the info of "Loan Application Type-Deletgate" loan applications displays. </t>
    <phoneticPr fontId="2" type="noConversion"/>
  </si>
  <si>
    <t>2-1. Check if the status info matches the details screen setting info.</t>
    <phoneticPr fontId="2" type="noConversion"/>
  </si>
  <si>
    <t>1. Check if the info on the member who applied for a loan displays correctly.</t>
    <phoneticPr fontId="2" type="noConversion"/>
  </si>
  <si>
    <t>1.  Check if the entered loan application info displays correctly for each item.</t>
    <phoneticPr fontId="2" type="noConversion"/>
  </si>
  <si>
    <t>1-1. Check if the Contract upload area displays correctly.</t>
    <phoneticPr fontId="2" type="noConversion"/>
  </si>
  <si>
    <t>1-2. Check if the loan application status switches to Approved when the Apply Now button is clicked after uploading the info and the contract file.</t>
    <phoneticPr fontId="2" type="noConversion"/>
  </si>
  <si>
    <t>1. Check if the Status output value displays as Loan Approved on the My Profile &gt; My Click to Buy &gt; Finance screen.</t>
  </si>
  <si>
    <t>2. Check if the loan applicatoin info for each item changes to reflect the loan approved status on the My Profile &gt; My Click to Buy &gt; Finance screen.</t>
    <phoneticPr fontId="2" type="noConversion"/>
  </si>
  <si>
    <t>3. Check if the file downlaoded when you click on the Loan Contract button in the Download Contract area on the My Profile &gt; My Click to Buy &gt; Finance &gt; View screen matches the loan contract file uplaoded in the admin site.</t>
    <phoneticPr fontId="2" type="noConversion"/>
  </si>
  <si>
    <t>4. Check if the loan info changes to reflect the loan application approval status in the Loan Screening Result area on the My Profile &gt; My Click to Buy &gt; Finance &gt; View.</t>
    <phoneticPr fontId="2" type="noConversion"/>
  </si>
  <si>
    <t>5. Check if the list of approved loan applicatoins displays correctly in the My Loan Application Result area on the Click to Buy &gt; Finance screen.</t>
    <phoneticPr fontId="2" type="noConversion"/>
  </si>
  <si>
    <t>1. Check if the entry fields for each item becomes active when the status setting value is Partially Approved.</t>
    <phoneticPr fontId="2" type="noConversion"/>
  </si>
  <si>
    <t>1-2. Check if the laon application status switches to Partially Approved and if the partial approval info is reflected on the user screen correctly when you click on the Apply Now button after uploading the info and the contract file.</t>
    <phoneticPr fontId="2" type="noConversion"/>
  </si>
  <si>
    <t>2. Check if the loan application info for each item changes to reflect the loan approval status on the My Profile &gt; My Click to Buy &gt; Finance.</t>
    <phoneticPr fontId="2" type="noConversion"/>
  </si>
  <si>
    <t>4. Check if the loan info changes to reflect the loan partial approval status in the Loan Screening Result area on the My Profile &gt; My Click to Buy &gt; Finance &gt; View screen.</t>
    <phoneticPr fontId="2" type="noConversion"/>
  </si>
  <si>
    <t xml:space="preserve">5. Check if the list of partially approved loans displays correctly in the My Loan Application Result area on the Click to Buy &gt; Finance screen. </t>
    <phoneticPr fontId="2" type="noConversion"/>
  </si>
  <si>
    <t>1-3. Check if the  Result Info Area becomes uneditable.  [A01_06_001_L01_T02_01]</t>
  </si>
  <si>
    <t>1.  Check if the entry fields for each item become inactive when the status value is In Progress.</t>
    <phoneticPr fontId="2" type="noConversion"/>
  </si>
  <si>
    <t>1. Check if the entry fields for each item become active when the status value is Approved.</t>
    <phoneticPr fontId="2" type="noConversion"/>
  </si>
  <si>
    <t>1-3.Check if the  Result Info Area becomes uneditable.  [A01_06_001_L01_T02_01]</t>
    <phoneticPr fontId="2" type="noConversion"/>
  </si>
  <si>
    <t>1. Check if the status output value displays as Partially Approved on the My Profile &gt; My Click to Buy &gt; Finance screen.</t>
    <phoneticPr fontId="2" type="noConversion"/>
  </si>
  <si>
    <t>3. Check if the file downloaded when you click on the Loan Contract button in the Download Contract area on the My Profile &gt; My Click to Buy &gt; Finance &gt; View screen matches the loan ctract file uploaded in the admin site.</t>
    <phoneticPr fontId="2" type="noConversion"/>
  </si>
  <si>
    <t>1. Check if all entry fields except for the comment entry field  becomes inactive when the status setting value is Rejected.</t>
    <phoneticPr fontId="2" type="noConversion"/>
  </si>
  <si>
    <t xml:space="preserve">1-1. Check if the loan application status switches to Rejected and if the disapproval info is reflected on the user screen when you click on the Apply Now button after entering the info. </t>
    <phoneticPr fontId="2" type="noConversion"/>
  </si>
  <si>
    <t>1. Check if the status value on the My Profile &gt; My Click to Buy &gt; Finance screen displays as Rejected.</t>
    <phoneticPr fontId="2" type="noConversion"/>
  </si>
  <si>
    <t>2. Check if the loan application info for each item is changed to reflect the rejected status on the My Profile &gt; My Click to Buy &gt; Finance screen.</t>
    <phoneticPr fontId="2" type="noConversion"/>
  </si>
  <si>
    <t>3. Check if the loan rejected status info is displayed correctly in the Loan Screening Result area on the My Profile &gt; My Click to Buy &gt; Finance &gt; View screen.</t>
    <phoneticPr fontId="2" type="noConversion"/>
  </si>
  <si>
    <t xml:space="preserve">4. Check if the loan application status info is displayed as Rejected in the My Loan Application Result area on the Click to Buy &gt; Finance screen. </t>
    <phoneticPr fontId="2" type="noConversion"/>
  </si>
  <si>
    <t>1. Check if all entry fields except for the comment entry field becomes inactive when the status setting value is Pending.</t>
    <phoneticPr fontId="2" type="noConversion"/>
  </si>
  <si>
    <t>1-1. Check if the loan application status switches to Pending and if pending status info is reflected on the user screen when you click on the Apply Now button after entering the info.</t>
    <phoneticPr fontId="2" type="noConversion"/>
  </si>
  <si>
    <t>1. Check if the status value is displayed as Pending on the My Profile &gt; My Click to Buy &gt; Finance screen.</t>
    <phoneticPr fontId="2" type="noConversion"/>
  </si>
  <si>
    <t>2. Check if the loan application info for each item changes to reflect the pending status on the My Profile &gt; My Click to Buy &gt; Finance screen.</t>
    <phoneticPr fontId="2" type="noConversion"/>
  </si>
  <si>
    <t>3. Check if the loan info is displayed as pending in the Loan Screening Result on the My Profile &gt; My Click to Buy &gt; Finance &gt; View screen.</t>
    <phoneticPr fontId="2" type="noConversion"/>
  </si>
  <si>
    <t>4. Check if the corresponding bank's loan application status info is displayed as Pending in the My Loan Application Result area on the Click to Buy &gt; Finance screen.</t>
    <phoneticPr fontId="2" type="noConversion"/>
  </si>
  <si>
    <t>1-1. Check if the loan application approval info displays correctly for each item when the loan has been approved.
(Down Payment, Loan Amount, Interest Rate)</t>
    <phoneticPr fontId="2" type="noConversion"/>
  </si>
  <si>
    <t>1-2. Check if the loan contract file  for the order is downloaded successfullywhen you click on the PDF button in the Contract field.</t>
    <phoneticPr fontId="2" type="noConversion"/>
  </si>
  <si>
    <t>1. Check if the Delivery status of the (Front) Click to Buy payment completed orders displays correctly.</t>
    <phoneticPr fontId="2" type="noConversion"/>
  </si>
  <si>
    <t>1. Check if the orderer's info displays correctly for each item.</t>
  </si>
  <si>
    <t>1. Check if ordered vehicle delivery progress information is exposed correctly.</t>
    <phoneticPr fontId="2" type="noConversion"/>
  </si>
  <si>
    <t>1. Check if the ordered model info exposes correctly for each item.
(Model, Main Specs, Color, Accessories, Warranty)</t>
    <phoneticPr fontId="2" type="noConversion"/>
  </si>
  <si>
    <t>1. Check if the delivery information applied to an order is exposed correctly for each item according to the Delivery Type.</t>
    <phoneticPr fontId="2" type="noConversion"/>
  </si>
  <si>
    <t>1. Check if the payment completed orders that was processed in (Front) Buy a Car &gt; Book a Car displays correctly.</t>
    <phoneticPr fontId="2" type="noConversion"/>
  </si>
  <si>
    <t>1. Check if the customer info for the booking displays correctly.</t>
    <phoneticPr fontId="2" type="noConversion"/>
  </si>
  <si>
    <t>1. Check if the booked model info displays correctly for each item.</t>
    <phoneticPr fontId="2" type="noConversion"/>
  </si>
  <si>
    <t>1. Check if the data matches the booking info on the My Profile &gt; My Click to Buy &gt; Car Booking Record screen.</t>
    <phoneticPr fontId="2" type="noConversion"/>
  </si>
  <si>
    <t>1. Check if the payment info for the booking displays correctly for each item.</t>
    <phoneticPr fontId="2" type="noConversion"/>
  </si>
  <si>
    <t>1. Check if the booking amount info displays correctly.</t>
    <phoneticPr fontId="2" type="noConversion"/>
  </si>
  <si>
    <t>Admin
- Test for Dealer admin screen linked data display  
- Test for front screen linked data registration/modification</t>
    <phoneticPr fontId="3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</si>
</sst>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6" formatCode="_-* #,##0_-;\-* #,##0_-;_-* &quot;-&quot;_-;_-@_-"/>
    <numFmt numFmtId="177" formatCode="mm&quot;월&quot;\ dd&quot;일&quot;"/>
    <numFmt numFmtId="178" formatCode="#.##"/>
    <numFmt numFmtId="179" formatCode="#,##0.000;[Red]&quot;-&quot;#,##0.000"/>
    <numFmt numFmtId="180" formatCode="hh:mm:ss&quot;₩&quot;&quot;₩&quot;&quot;₩&quot;&quot;₩&quot;&quot;₩&quot;&quot;₩&quot;&quot;₩&quot;&quot;₩&quot;\ AM/PM_)"/>
    <numFmt numFmtId="181" formatCode="_ * #,##0_ ;_ * \-#,##0_ ;_ * &quot;-&quot;_ ;_ @_ "/>
    <numFmt numFmtId="182" formatCode="_ * #,##0.00_ ;_ * \-#,##0.00_ ;_ * &quot;-&quot;??_ ;_ @_ "/>
    <numFmt numFmtId="183" formatCode="#,##0\ &quot;&quot;"/>
  </numFmts>
  <fonts count="56" x14ac:knownFonts="1">
    <font>
      <sz val="11"/>
      <name val="돋움"/>
      <family val="3"/>
      <charset val="129"/>
    </font>
    <font>
      <sz val="11"/>
      <name val="돋움"/>
      <family val="3"/>
      <charset val="129"/>
    </font>
    <font>
      <sz val="8"/>
      <name val="돋움"/>
      <family val="3"/>
      <charset val="129"/>
    </font>
    <font>
      <u/>
      <sz val="10.45"/>
      <color indexed="12"/>
      <name val="돋움"/>
      <family val="3"/>
      <charset val="129"/>
    </font>
    <font>
      <sz val="11"/>
      <color indexed="8"/>
      <name val="맑은 고딕"/>
      <family val="3"/>
      <charset val="129"/>
    </font>
    <font>
      <sz val="11"/>
      <color indexed="9"/>
      <name val="맑은 고딕"/>
      <family val="3"/>
      <charset val="129"/>
    </font>
    <font>
      <sz val="11"/>
      <color indexed="10"/>
      <name val="맑은 고딕"/>
      <family val="3"/>
      <charset val="129"/>
    </font>
    <font>
      <b/>
      <sz val="11"/>
      <color indexed="52"/>
      <name val="맑은 고딕"/>
      <family val="3"/>
      <charset val="129"/>
    </font>
    <font>
      <sz val="11"/>
      <color indexed="20"/>
      <name val="맑은 고딕"/>
      <family val="3"/>
      <charset val="129"/>
    </font>
    <font>
      <sz val="11"/>
      <color indexed="60"/>
      <name val="맑은 고딕"/>
      <family val="3"/>
      <charset val="129"/>
    </font>
    <font>
      <i/>
      <sz val="11"/>
      <color indexed="23"/>
      <name val="맑은 고딕"/>
      <family val="3"/>
      <charset val="129"/>
    </font>
    <font>
      <b/>
      <sz val="11"/>
      <color indexed="9"/>
      <name val="맑은 고딕"/>
      <family val="3"/>
      <charset val="129"/>
    </font>
    <font>
      <sz val="11"/>
      <color indexed="52"/>
      <name val="맑은 고딕"/>
      <family val="3"/>
      <charset val="129"/>
    </font>
    <font>
      <b/>
      <sz val="11"/>
      <color indexed="8"/>
      <name val="맑은 고딕"/>
      <family val="3"/>
      <charset val="129"/>
    </font>
    <font>
      <sz val="11"/>
      <color indexed="62"/>
      <name val="맑은 고딕"/>
      <family val="3"/>
      <charset val="129"/>
    </font>
    <font>
      <b/>
      <sz val="18"/>
      <color indexed="56"/>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12"/>
      <name val="굴림"/>
      <family val="3"/>
      <charset val="129"/>
    </font>
    <font>
      <sz val="10"/>
      <name val="MS Sans Serif"/>
      <family val="2"/>
    </font>
    <font>
      <sz val="10"/>
      <name val="Arial"/>
      <family val="2"/>
    </font>
    <font>
      <b/>
      <sz val="16"/>
      <name val="Arial"/>
      <family val="2"/>
    </font>
    <font>
      <sz val="8"/>
      <name val="Arial"/>
      <family val="2"/>
    </font>
    <font>
      <b/>
      <sz val="12"/>
      <name val="Arial"/>
      <family val="2"/>
    </font>
    <font>
      <u/>
      <sz val="10"/>
      <color indexed="12"/>
      <name val="MS Sans Serif"/>
      <family val="2"/>
    </font>
    <font>
      <sz val="12"/>
      <name val="바탕체"/>
      <family val="1"/>
      <charset val="129"/>
    </font>
    <font>
      <sz val="10"/>
      <name val="돋움"/>
      <family val="3"/>
      <charset val="129"/>
    </font>
    <font>
      <b/>
      <sz val="10"/>
      <name val="Helv"/>
      <family val="2"/>
    </font>
    <font>
      <b/>
      <sz val="12"/>
      <name val="Helv"/>
      <family val="2"/>
    </font>
    <font>
      <b/>
      <sz val="11"/>
      <name val="Helv"/>
      <family val="2"/>
    </font>
    <font>
      <sz val="8"/>
      <name val="맑은 고딕"/>
      <family val="3"/>
      <charset val="129"/>
    </font>
    <font>
      <sz val="8"/>
      <name val="맑은 고딕"/>
      <family val="3"/>
      <charset val="129"/>
    </font>
    <font>
      <sz val="8"/>
      <name val="맑은 고딕"/>
      <family val="3"/>
      <charset val="129"/>
    </font>
    <font>
      <sz val="11"/>
      <name val="현대산스 Text"/>
      <family val="3"/>
      <charset val="129"/>
    </font>
    <font>
      <u/>
      <sz val="9"/>
      <color indexed="12"/>
      <name val="현대산스 Text"/>
      <family val="3"/>
      <charset val="129"/>
    </font>
    <font>
      <b/>
      <sz val="20"/>
      <color theme="1"/>
      <name val="현대산스 Text"/>
      <family val="3"/>
      <charset val="129"/>
    </font>
    <font>
      <sz val="9"/>
      <color theme="1"/>
      <name val="현대산스 Text"/>
      <family val="3"/>
      <charset val="129"/>
    </font>
    <font>
      <sz val="8"/>
      <color theme="1"/>
      <name val="현대산스 Text"/>
      <family val="3"/>
      <charset val="129"/>
    </font>
    <font>
      <sz val="10"/>
      <color theme="1"/>
      <name val="현대산스 Text"/>
      <family val="3"/>
      <charset val="129"/>
    </font>
    <font>
      <b/>
      <sz val="10"/>
      <color theme="1"/>
      <name val="현대산스 Text"/>
      <family val="3"/>
      <charset val="129"/>
    </font>
    <font>
      <b/>
      <sz val="10"/>
      <color theme="0"/>
      <name val="현대산스 Text"/>
      <family val="3"/>
      <charset val="129"/>
    </font>
    <font>
      <b/>
      <u/>
      <sz val="10"/>
      <color theme="0"/>
      <name val="현대산스 Text"/>
      <family val="3"/>
      <charset val="129"/>
    </font>
    <font>
      <sz val="9"/>
      <name val="현대산스 Text"/>
      <family val="3"/>
      <charset val="129"/>
    </font>
    <font>
      <b/>
      <sz val="18"/>
      <name val="현대산스 Text"/>
      <family val="3"/>
      <charset val="129"/>
    </font>
    <font>
      <b/>
      <sz val="9"/>
      <color theme="0"/>
      <name val="현대산스 Text"/>
      <family val="3"/>
      <charset val="129"/>
    </font>
    <font>
      <b/>
      <sz val="9"/>
      <color theme="1"/>
      <name val="현대산스 Text"/>
      <family val="3"/>
      <charset val="129"/>
    </font>
    <font>
      <sz val="10"/>
      <color indexed="9"/>
      <name val="현대산스 Text"/>
      <family val="3"/>
      <charset val="129"/>
    </font>
    <font>
      <sz val="10"/>
      <name val="현대산스 Text"/>
      <family val="3"/>
      <charset val="129"/>
    </font>
    <font>
      <sz val="8"/>
      <name val="맑은 고딕"/>
      <family val="2"/>
      <charset val="129"/>
      <scheme val="minor"/>
    </font>
    <font>
      <sz val="9"/>
      <color theme="0"/>
      <name val="현대산스 Text"/>
      <family val="3"/>
      <charset val="129"/>
    </font>
    <font>
      <sz val="9"/>
      <color rgb="FF000000"/>
      <name val="현대산스 Text"/>
      <family val="3"/>
      <charset val="129"/>
    </font>
    <font>
      <sz val="8"/>
      <name val="맑은 고딕"/>
      <family val="2"/>
      <charset val="129"/>
    </font>
    <font>
      <sz val="9"/>
      <color rgb="FFFF0000"/>
      <name val="현대산스 Text"/>
      <family val="3"/>
      <charset val="129"/>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indexed="63"/>
        <bgColor indexed="64"/>
      </patternFill>
    </fill>
    <fill>
      <patternFill patternType="solid">
        <fgColor indexed="9"/>
        <bgColor indexed="64"/>
      </patternFill>
    </fill>
    <fill>
      <patternFill patternType="solid">
        <fgColor theme="1" tint="0.249977111117893"/>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theme="1"/>
        <bgColor indexed="64"/>
      </patternFill>
    </fill>
    <fill>
      <patternFill patternType="solid">
        <fgColor theme="1" tint="0.34998626667073579"/>
        <bgColor indexed="64"/>
      </patternFill>
    </fill>
    <fill>
      <patternFill patternType="solid">
        <fgColor theme="0"/>
        <bgColor indexed="64"/>
      </patternFill>
    </fill>
    <fill>
      <patternFill patternType="solid">
        <fgColor theme="1" tint="0.14999847407452621"/>
        <bgColor indexed="64"/>
      </patternFill>
    </fill>
    <fill>
      <patternFill patternType="solid">
        <fgColor rgb="FFFFFFFF"/>
        <bgColor rgb="FF000000"/>
      </patternFill>
    </fill>
    <fill>
      <patternFill patternType="solid">
        <fgColor theme="0"/>
        <bgColor rgb="FF000000"/>
      </patternFill>
    </fill>
  </fills>
  <borders count="50">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indexed="64"/>
      </bottom>
      <diagonal/>
    </border>
    <border>
      <left/>
      <right style="thin">
        <color theme="0" tint="-0.499984740745262"/>
      </right>
      <top/>
      <bottom/>
      <diagonal/>
    </border>
    <border>
      <left style="thin">
        <color theme="0" tint="-0.499984740745262"/>
      </left>
      <right style="thin">
        <color indexed="64"/>
      </right>
      <top style="thin">
        <color theme="0" tint="-0.499984740745262"/>
      </top>
      <bottom style="thin">
        <color theme="0" tint="-0.499984740745262"/>
      </bottom>
      <diagonal/>
    </border>
    <border>
      <left/>
      <right style="thin">
        <color theme="0" tint="-0.499984740745262"/>
      </right>
      <top/>
      <bottom style="thin">
        <color theme="0" tint="-0.499984740745262"/>
      </bottom>
      <diagonal/>
    </border>
    <border>
      <left style="thin">
        <color indexed="64"/>
      </left>
      <right style="thin">
        <color theme="0" tint="-0.499984740745262"/>
      </right>
      <top style="thin">
        <color theme="0" tint="-0.499984740745262"/>
      </top>
      <bottom/>
      <diagonal/>
    </border>
    <border>
      <left style="thin">
        <color indexed="64"/>
      </left>
      <right style="thin">
        <color theme="0" tint="-0.499984740745262"/>
      </right>
      <top/>
      <bottom/>
      <diagonal/>
    </border>
    <border>
      <left style="thin">
        <color indexed="64"/>
      </left>
      <right style="thin">
        <color theme="0" tint="-0.499984740745262"/>
      </right>
      <top/>
      <bottom style="thin">
        <color indexed="64"/>
      </bottom>
      <diagonal/>
    </border>
    <border>
      <left style="thin">
        <color indexed="64"/>
      </left>
      <right style="thin">
        <color theme="0" tint="-0.499984740745262"/>
      </right>
      <top style="thin">
        <color theme="0" tint="-0.499984740745262"/>
      </top>
      <bottom style="thin">
        <color theme="0" tint="-0.499984740745262"/>
      </bottom>
      <diagonal/>
    </border>
    <border>
      <left style="thin">
        <color indexed="64"/>
      </left>
      <right style="thin">
        <color theme="0" tint="-0.499984740745262"/>
      </right>
      <top style="thin">
        <color indexed="64"/>
      </top>
      <bottom style="thin">
        <color theme="0" tint="-0.499984740745262"/>
      </bottom>
      <diagonal/>
    </border>
    <border>
      <left style="thin">
        <color theme="0" tint="-0.499984740745262"/>
      </left>
      <right style="thin">
        <color theme="0" tint="-0.499984740745262"/>
      </right>
      <top style="thin">
        <color indexed="64"/>
      </top>
      <bottom style="thin">
        <color theme="0" tint="-0.499984740745262"/>
      </bottom>
      <diagonal/>
    </border>
    <border>
      <left style="thin">
        <color theme="0" tint="-0.499984740745262"/>
      </left>
      <right style="thin">
        <color indexed="64"/>
      </right>
      <top style="thin">
        <color indexed="64"/>
      </top>
      <bottom style="thin">
        <color theme="0" tint="-0.499984740745262"/>
      </bottom>
      <diagonal/>
    </border>
    <border>
      <left style="thin">
        <color theme="0" tint="-0.499984740745262"/>
      </left>
      <right/>
      <top style="thin">
        <color theme="0" tint="-0.499984740745262"/>
      </top>
      <bottom/>
      <diagonal/>
    </border>
    <border>
      <left style="thin">
        <color theme="0" tint="-0.499984740745262"/>
      </left>
      <right style="thin">
        <color indexed="64"/>
      </right>
      <top style="thin">
        <color theme="0" tint="-0.499984740745262"/>
      </top>
      <bottom style="thin">
        <color indexed="64"/>
      </bottom>
      <diagonal/>
    </border>
    <border>
      <left style="thin">
        <color theme="0" tint="-0.499984740745262"/>
      </left>
      <right/>
      <top/>
      <bottom/>
      <diagonal/>
    </border>
    <border>
      <left style="thin">
        <color theme="0" tint="-0.499984740745262"/>
      </left>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indexed="64"/>
      </left>
      <right style="thin">
        <color indexed="64"/>
      </right>
      <top/>
      <bottom style="thin">
        <color indexed="8"/>
      </bottom>
      <diagonal/>
    </border>
    <border>
      <left style="thin">
        <color indexed="64"/>
      </left>
      <right style="thin">
        <color indexed="64"/>
      </right>
      <top style="thin">
        <color indexed="8"/>
      </top>
      <bottom/>
      <diagonal/>
    </border>
    <border>
      <left style="thin">
        <color indexed="64"/>
      </left>
      <right/>
      <top/>
      <bottom/>
      <diagonal/>
    </border>
  </borders>
  <cellStyleXfs count="67">
    <xf numFmtId="0" fontId="0" fillId="0" borderId="0"/>
    <xf numFmtId="0" fontId="23" fillId="0" borderId="0"/>
    <xf numFmtId="0" fontId="4" fillId="2" borderId="0" applyNumberFormat="0" applyBorder="0" applyAlignment="0" applyProtection="0">
      <alignment vertical="center"/>
    </xf>
    <xf numFmtId="0" fontId="4" fillId="3" borderId="0" applyNumberFormat="0" applyBorder="0" applyAlignment="0" applyProtection="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5" borderId="0" applyNumberFormat="0" applyBorder="0" applyAlignment="0" applyProtection="0">
      <alignment vertical="center"/>
    </xf>
    <xf numFmtId="0" fontId="4" fillId="8" borderId="0" applyNumberFormat="0" applyBorder="0" applyAlignment="0" applyProtection="0">
      <alignment vertical="center"/>
    </xf>
    <xf numFmtId="0" fontId="4" fillId="11" borderId="0" applyNumberFormat="0" applyBorder="0" applyAlignment="0" applyProtection="0">
      <alignment vertical="center"/>
    </xf>
    <xf numFmtId="0" fontId="5" fillId="12"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15" borderId="0" applyNumberFormat="0" applyBorder="0" applyAlignment="0" applyProtection="0">
      <alignment vertical="center"/>
    </xf>
    <xf numFmtId="178" fontId="21" fillId="0" borderId="0" applyFont="0" applyFill="0" applyBorder="0" applyAlignment="0" applyProtection="0"/>
    <xf numFmtId="179" fontId="21" fillId="0" borderId="0" applyFont="0" applyFill="0" applyBorder="0" applyAlignment="0" applyProtection="0"/>
    <xf numFmtId="0" fontId="22" fillId="0" borderId="0"/>
    <xf numFmtId="0" fontId="23" fillId="0" borderId="0"/>
    <xf numFmtId="0" fontId="30" fillId="0" borderId="0"/>
    <xf numFmtId="0" fontId="24" fillId="0" borderId="0">
      <alignment vertical="top" wrapText="1"/>
    </xf>
    <xf numFmtId="38" fontId="25" fillId="16" borderId="0" applyNumberFormat="0" applyBorder="0" applyAlignment="0" applyProtection="0"/>
    <xf numFmtId="0" fontId="31" fillId="0" borderId="0">
      <alignment horizontal="left"/>
    </xf>
    <xf numFmtId="0" fontId="26" fillId="0" borderId="1" applyNumberFormat="0" applyAlignment="0" applyProtection="0">
      <alignment horizontal="left" vertical="center"/>
    </xf>
    <xf numFmtId="0" fontId="26" fillId="0" borderId="2">
      <alignment horizontal="left" vertical="center"/>
    </xf>
    <xf numFmtId="0" fontId="27" fillId="0" borderId="0" applyNumberFormat="0" applyFill="0" applyBorder="0" applyAlignment="0" applyProtection="0"/>
    <xf numFmtId="10" fontId="25" fillId="17" borderId="3" applyNumberFormat="0" applyBorder="0" applyAlignment="0" applyProtection="0"/>
    <xf numFmtId="0" fontId="32" fillId="0" borderId="4"/>
    <xf numFmtId="180" fontId="21" fillId="0" borderId="0"/>
    <xf numFmtId="10" fontId="23" fillId="0" borderId="0" applyFont="0" applyFill="0" applyBorder="0" applyAlignment="0" applyProtection="0"/>
    <xf numFmtId="0" fontId="32" fillId="0" borderId="0"/>
    <xf numFmtId="0" fontId="5"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21" borderId="0" applyNumberFormat="0" applyBorder="0" applyAlignment="0" applyProtection="0">
      <alignment vertical="center"/>
    </xf>
    <xf numFmtId="0" fontId="6" fillId="0" borderId="0" applyNumberFormat="0" applyFill="0" applyBorder="0" applyAlignment="0" applyProtection="0">
      <alignment vertical="center"/>
    </xf>
    <xf numFmtId="0" fontId="7" fillId="22" borderId="5" applyNumberFormat="0" applyAlignment="0" applyProtection="0">
      <alignment vertical="center"/>
    </xf>
    <xf numFmtId="0" fontId="8" fillId="3" borderId="0" applyNumberFormat="0" applyBorder="0" applyAlignment="0" applyProtection="0">
      <alignment vertical="center"/>
    </xf>
    <xf numFmtId="0" fontId="1" fillId="23" borderId="6" applyNumberFormat="0" applyFont="0" applyAlignment="0" applyProtection="0">
      <alignment vertical="center"/>
    </xf>
    <xf numFmtId="0" fontId="9" fillId="24" borderId="0" applyNumberFormat="0" applyBorder="0" applyAlignment="0" applyProtection="0">
      <alignment vertical="center"/>
    </xf>
    <xf numFmtId="0" fontId="10" fillId="0" borderId="0" applyNumberFormat="0" applyFill="0" applyBorder="0" applyAlignment="0" applyProtection="0">
      <alignment vertical="center"/>
    </xf>
    <xf numFmtId="0" fontId="11" fillId="25" borderId="7" applyNumberFormat="0" applyAlignment="0" applyProtection="0">
      <alignment vertical="center"/>
    </xf>
    <xf numFmtId="176" fontId="1" fillId="0" borderId="0" applyFont="0" applyFill="0" applyBorder="0" applyAlignment="0" applyProtection="0"/>
    <xf numFmtId="0" fontId="23" fillId="0" borderId="0"/>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4" fillId="7" borderId="5" applyNumberFormat="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4" borderId="0" applyNumberFormat="0" applyBorder="0" applyAlignment="0" applyProtection="0">
      <alignment vertical="center"/>
    </xf>
    <xf numFmtId="0" fontId="20" fillId="22" borderId="13" applyNumberFormat="0" applyAlignment="0" applyProtection="0">
      <alignment vertical="center"/>
    </xf>
    <xf numFmtId="181" fontId="28" fillId="0" borderId="0" applyFont="0" applyFill="0" applyBorder="0" applyAlignment="0" applyProtection="0"/>
    <xf numFmtId="182" fontId="28" fillId="0" borderId="0" applyFont="0" applyFill="0" applyBorder="0" applyAlignment="0" applyProtection="0"/>
    <xf numFmtId="0" fontId="29" fillId="0" borderId="0">
      <alignment vertical="center"/>
    </xf>
    <xf numFmtId="0" fontId="1" fillId="0" borderId="0">
      <alignment vertical="center"/>
    </xf>
    <xf numFmtId="0" fontId="1" fillId="0" borderId="0">
      <alignment vertical="center"/>
    </xf>
    <xf numFmtId="0" fontId="3" fillId="0" borderId="0" applyNumberFormat="0" applyFill="0" applyBorder="0" applyAlignment="0" applyProtection="0">
      <alignment vertical="top"/>
      <protection locked="0"/>
    </xf>
  </cellStyleXfs>
  <cellXfs count="161">
    <xf numFmtId="0" fontId="0" fillId="0" borderId="0" xfId="0"/>
    <xf numFmtId="0" fontId="36" fillId="0" borderId="0" xfId="0" applyFont="1" applyAlignment="1">
      <alignment vertical="center"/>
    </xf>
    <xf numFmtId="0" fontId="36" fillId="0" borderId="0" xfId="0" applyFont="1"/>
    <xf numFmtId="0" fontId="42" fillId="0" borderId="0" xfId="0" applyFont="1" applyAlignment="1">
      <alignment vertical="center"/>
    </xf>
    <xf numFmtId="0" fontId="43" fillId="31" borderId="28" xfId="0" applyFont="1" applyFill="1" applyBorder="1" applyAlignment="1">
      <alignment horizontal="center" vertical="center"/>
    </xf>
    <xf numFmtId="0" fontId="44" fillId="32" borderId="28" xfId="66" applyFont="1" applyFill="1" applyBorder="1" applyAlignment="1" applyProtection="1">
      <alignment horizontal="center" vertical="center"/>
    </xf>
    <xf numFmtId="176" fontId="36" fillId="0" borderId="28" xfId="49" applyFont="1" applyFill="1" applyBorder="1" applyAlignment="1">
      <alignment horizontal="center" vertical="center"/>
    </xf>
    <xf numFmtId="0" fontId="43" fillId="29" borderId="28" xfId="0" applyFont="1" applyFill="1" applyBorder="1" applyAlignment="1">
      <alignment horizontal="center" vertical="center"/>
    </xf>
    <xf numFmtId="176" fontId="43" fillId="29" borderId="28" xfId="49" applyFont="1" applyFill="1" applyBorder="1" applyAlignment="1">
      <alignment horizontal="center" vertical="center"/>
    </xf>
    <xf numFmtId="0" fontId="42" fillId="0" borderId="0" xfId="0" applyFont="1" applyAlignment="1">
      <alignment horizontal="center" vertical="center"/>
    </xf>
    <xf numFmtId="0" fontId="36" fillId="0" borderId="0" xfId="0" applyFont="1" applyAlignment="1">
      <alignment horizontal="center" vertical="center"/>
    </xf>
    <xf numFmtId="176" fontId="36" fillId="0" borderId="0" xfId="0" applyNumberFormat="1" applyFont="1"/>
    <xf numFmtId="0" fontId="45" fillId="0" borderId="3" xfId="0" applyFont="1" applyFill="1" applyBorder="1" applyAlignment="1">
      <alignment horizontal="center" vertical="center" wrapText="1"/>
    </xf>
    <xf numFmtId="0" fontId="36" fillId="0" borderId="0" xfId="0" applyFont="1" applyAlignment="1">
      <alignment vertical="center" wrapText="1"/>
    </xf>
    <xf numFmtId="0" fontId="45" fillId="0" borderId="0" xfId="0" applyFont="1" applyAlignment="1">
      <alignment horizontal="center" vertical="center" wrapText="1"/>
    </xf>
    <xf numFmtId="0" fontId="36" fillId="0" borderId="0" xfId="0" applyFont="1" applyAlignment="1">
      <alignment horizontal="center" vertical="center" wrapText="1"/>
    </xf>
    <xf numFmtId="0" fontId="36" fillId="0" borderId="0" xfId="65" applyFont="1" applyFill="1" applyBorder="1" applyAlignment="1" applyProtection="1">
      <alignment vertical="center"/>
      <protection locked="0"/>
    </xf>
    <xf numFmtId="0" fontId="47" fillId="28" borderId="29" xfId="0" applyFont="1" applyFill="1" applyBorder="1" applyAlignment="1">
      <alignment horizontal="center" vertical="center"/>
    </xf>
    <xf numFmtId="0" fontId="47" fillId="28" borderId="30" xfId="0" applyFont="1" applyFill="1" applyBorder="1" applyAlignment="1">
      <alignment horizontal="center" vertical="center"/>
    </xf>
    <xf numFmtId="0" fontId="46" fillId="27" borderId="21" xfId="0" applyFont="1" applyFill="1" applyBorder="1" applyAlignment="1" applyProtection="1">
      <alignment horizontal="left" vertical="center" wrapText="1"/>
      <protection locked="0"/>
    </xf>
    <xf numFmtId="0" fontId="46" fillId="27" borderId="24" xfId="0" applyFont="1" applyFill="1" applyBorder="1" applyAlignment="1" applyProtection="1">
      <alignment horizontal="left" vertical="center" wrapText="1"/>
      <protection locked="0"/>
    </xf>
    <xf numFmtId="0" fontId="46" fillId="27" borderId="2" xfId="0" applyFont="1" applyFill="1" applyBorder="1" applyAlignment="1" applyProtection="1">
      <alignment horizontal="left" vertical="center"/>
      <protection locked="0"/>
    </xf>
    <xf numFmtId="0" fontId="46" fillId="27" borderId="18" xfId="0" applyFont="1" applyFill="1" applyBorder="1" applyAlignment="1" applyProtection="1">
      <alignment horizontal="left" vertical="center"/>
      <protection locked="0"/>
    </xf>
    <xf numFmtId="0" fontId="50" fillId="0" borderId="0" xfId="0" applyFont="1" applyFill="1" applyBorder="1" applyAlignment="1">
      <alignment vertical="center"/>
    </xf>
    <xf numFmtId="0" fontId="50" fillId="0" borderId="0" xfId="0" applyFont="1" applyBorder="1" applyAlignment="1">
      <alignment vertical="center"/>
    </xf>
    <xf numFmtId="0" fontId="45" fillId="0" borderId="3" xfId="0" applyFont="1" applyFill="1" applyBorder="1" applyAlignment="1">
      <alignment vertical="center" wrapText="1"/>
    </xf>
    <xf numFmtId="0" fontId="46" fillId="27" borderId="22" xfId="0" applyFont="1" applyFill="1" applyBorder="1" applyAlignment="1" applyProtection="1">
      <alignment horizontal="left" vertical="center"/>
      <protection locked="0"/>
    </xf>
    <xf numFmtId="0" fontId="39" fillId="0" borderId="28" xfId="0" applyFont="1" applyBorder="1" applyAlignment="1">
      <alignment horizontal="center" vertical="center"/>
    </xf>
    <xf numFmtId="0" fontId="46" fillId="27" borderId="0" xfId="0" applyFont="1" applyFill="1" applyBorder="1" applyAlignment="1" applyProtection="1">
      <alignment horizontal="left" vertical="center" wrapText="1"/>
      <protection locked="0"/>
    </xf>
    <xf numFmtId="0" fontId="43" fillId="29" borderId="2" xfId="0" applyFont="1" applyFill="1" applyBorder="1" applyAlignment="1" applyProtection="1">
      <alignment horizontal="center" vertical="center"/>
      <protection locked="0"/>
    </xf>
    <xf numFmtId="0" fontId="45" fillId="33" borderId="17" xfId="0" applyFont="1" applyFill="1" applyBorder="1" applyAlignment="1">
      <alignment vertical="top" wrapText="1"/>
    </xf>
    <xf numFmtId="0" fontId="45" fillId="33" borderId="15" xfId="0" applyFont="1" applyFill="1" applyBorder="1" applyAlignment="1">
      <alignment vertical="top" wrapText="1"/>
    </xf>
    <xf numFmtId="0" fontId="45" fillId="33" borderId="3" xfId="0" applyFont="1" applyFill="1" applyBorder="1" applyAlignment="1">
      <alignment vertical="top" wrapText="1"/>
    </xf>
    <xf numFmtId="0" fontId="36" fillId="0" borderId="0" xfId="0" applyFont="1" applyAlignment="1">
      <alignment vertical="center"/>
    </xf>
    <xf numFmtId="0" fontId="45" fillId="0" borderId="0" xfId="0" applyFont="1" applyAlignment="1">
      <alignment vertical="center"/>
    </xf>
    <xf numFmtId="0" fontId="45" fillId="0" borderId="0" xfId="0" applyFont="1" applyFill="1" applyAlignment="1">
      <alignment vertical="center"/>
    </xf>
    <xf numFmtId="0" fontId="47" fillId="28" borderId="28" xfId="0" applyFont="1" applyFill="1" applyBorder="1" applyAlignment="1">
      <alignment horizontal="center" vertical="center"/>
    </xf>
    <xf numFmtId="0" fontId="45" fillId="33" borderId="20" xfId="0" applyFont="1" applyFill="1" applyBorder="1" applyAlignment="1">
      <alignment vertical="top" wrapText="1"/>
    </xf>
    <xf numFmtId="0" fontId="47" fillId="28" borderId="28" xfId="0" applyFont="1" applyFill="1" applyBorder="1" applyAlignment="1">
      <alignment horizontal="center" vertical="center"/>
    </xf>
    <xf numFmtId="0" fontId="46" fillId="27" borderId="23" xfId="0" applyFont="1" applyFill="1" applyBorder="1" applyAlignment="1" applyProtection="1">
      <alignment horizontal="left" vertical="center" wrapText="1"/>
      <protection locked="0"/>
    </xf>
    <xf numFmtId="0" fontId="43" fillId="29" borderId="18" xfId="0" applyFont="1" applyFill="1" applyBorder="1" applyAlignment="1" applyProtection="1">
      <alignment horizontal="center" vertical="center" wrapText="1"/>
      <protection locked="0"/>
    </xf>
    <xf numFmtId="0" fontId="0" fillId="0" borderId="0" xfId="0" applyAlignment="1">
      <alignment wrapText="1"/>
    </xf>
    <xf numFmtId="0" fontId="47" fillId="28" borderId="28" xfId="0" applyFont="1" applyFill="1" applyBorder="1" applyAlignment="1">
      <alignment horizontal="center" vertical="center"/>
    </xf>
    <xf numFmtId="0" fontId="45" fillId="0" borderId="3" xfId="0" applyFont="1" applyBorder="1" applyAlignment="1">
      <alignment vertical="top" wrapText="1"/>
    </xf>
    <xf numFmtId="0" fontId="45" fillId="0" borderId="3" xfId="0" applyFont="1" applyBorder="1" applyAlignment="1">
      <alignment vertical="top"/>
    </xf>
    <xf numFmtId="0" fontId="45" fillId="33" borderId="3" xfId="0" applyFont="1" applyFill="1" applyBorder="1" applyAlignment="1">
      <alignment horizontal="left" vertical="top" wrapText="1"/>
    </xf>
    <xf numFmtId="0" fontId="47" fillId="28" borderId="28" xfId="0" applyFont="1" applyFill="1" applyBorder="1" applyAlignment="1">
      <alignment horizontal="center" vertical="center"/>
    </xf>
    <xf numFmtId="0" fontId="39" fillId="33" borderId="3" xfId="0" applyFont="1" applyFill="1" applyBorder="1" applyAlignment="1">
      <alignment horizontal="left" vertical="top" wrapText="1"/>
    </xf>
    <xf numFmtId="0" fontId="52" fillId="34" borderId="3" xfId="0" applyFont="1" applyFill="1" applyBorder="1" applyAlignment="1">
      <alignment horizontal="center" vertical="center"/>
    </xf>
    <xf numFmtId="0" fontId="39" fillId="33" borderId="20" xfId="0" applyFont="1" applyFill="1" applyBorder="1" applyAlignment="1">
      <alignment vertical="top"/>
    </xf>
    <xf numFmtId="0" fontId="39" fillId="33" borderId="17" xfId="0" applyFont="1" applyFill="1" applyBorder="1" applyAlignment="1">
      <alignment vertical="top"/>
    </xf>
    <xf numFmtId="0" fontId="39" fillId="33" borderId="17" xfId="0" applyFont="1" applyFill="1" applyBorder="1" applyAlignment="1">
      <alignment vertical="center"/>
    </xf>
    <xf numFmtId="0" fontId="39" fillId="33" borderId="20" xfId="0" applyFont="1" applyFill="1" applyBorder="1" applyAlignment="1">
      <alignment vertical="center"/>
    </xf>
    <xf numFmtId="0" fontId="39" fillId="33" borderId="15" xfId="0" applyFont="1" applyFill="1" applyBorder="1" applyAlignment="1">
      <alignment vertical="center"/>
    </xf>
    <xf numFmtId="0" fontId="39" fillId="33" borderId="15" xfId="0" applyFont="1" applyFill="1" applyBorder="1" applyAlignment="1">
      <alignment vertical="top"/>
    </xf>
    <xf numFmtId="0" fontId="53" fillId="35" borderId="20" xfId="0" applyFont="1" applyFill="1" applyBorder="1" applyAlignment="1">
      <alignment vertical="top"/>
    </xf>
    <xf numFmtId="0" fontId="53" fillId="35" borderId="17" xfId="0" applyFont="1" applyFill="1" applyBorder="1" applyAlignment="1">
      <alignment vertical="top"/>
    </xf>
    <xf numFmtId="0" fontId="53" fillId="35" borderId="15" xfId="0" applyFont="1" applyFill="1" applyBorder="1" applyAlignment="1">
      <alignment vertical="top"/>
    </xf>
    <xf numFmtId="0" fontId="53" fillId="36" borderId="17" xfId="0" applyFont="1" applyFill="1" applyBorder="1" applyAlignment="1">
      <alignment vertical="top"/>
    </xf>
    <xf numFmtId="0" fontId="53" fillId="36" borderId="20" xfId="0" applyFont="1" applyFill="1" applyBorder="1" applyAlignment="1">
      <alignment vertical="top"/>
    </xf>
    <xf numFmtId="0" fontId="43" fillId="29" borderId="23" xfId="0" applyFont="1" applyFill="1" applyBorder="1" applyAlignment="1">
      <alignment horizontal="center" vertical="center"/>
    </xf>
    <xf numFmtId="0" fontId="53" fillId="36" borderId="15" xfId="0" applyFont="1" applyFill="1" applyBorder="1" applyAlignment="1">
      <alignment vertical="top"/>
    </xf>
    <xf numFmtId="0" fontId="53" fillId="35" borderId="20" xfId="0" applyFont="1" applyFill="1" applyBorder="1" applyAlignment="1">
      <alignment horizontal="left" vertical="top"/>
    </xf>
    <xf numFmtId="0" fontId="53" fillId="35" borderId="17" xfId="0" applyFont="1" applyFill="1" applyBorder="1" applyAlignment="1">
      <alignment horizontal="left" vertical="top"/>
    </xf>
    <xf numFmtId="0" fontId="53" fillId="35" borderId="15" xfId="0" applyFont="1" applyFill="1" applyBorder="1" applyAlignment="1">
      <alignment horizontal="left" vertical="top"/>
    </xf>
    <xf numFmtId="0" fontId="53" fillId="36" borderId="17" xfId="0" applyFont="1" applyFill="1" applyBorder="1" applyAlignment="1">
      <alignment horizontal="left" vertical="top"/>
    </xf>
    <xf numFmtId="0" fontId="53" fillId="36" borderId="20" xfId="0" applyFont="1" applyFill="1" applyBorder="1" applyAlignment="1">
      <alignment horizontal="left" vertical="top"/>
    </xf>
    <xf numFmtId="0" fontId="39" fillId="33" borderId="20" xfId="0" applyFont="1" applyFill="1" applyBorder="1" applyAlignment="1">
      <alignment horizontal="left" vertical="top"/>
    </xf>
    <xf numFmtId="0" fontId="39" fillId="33" borderId="17" xfId="0" applyFont="1" applyFill="1" applyBorder="1" applyAlignment="1">
      <alignment horizontal="left" vertical="top"/>
    </xf>
    <xf numFmtId="0" fontId="39" fillId="33" borderId="15" xfId="0" applyFont="1" applyFill="1" applyBorder="1" applyAlignment="1">
      <alignment horizontal="left" vertical="top"/>
    </xf>
    <xf numFmtId="0" fontId="53" fillId="36" borderId="3" xfId="0" applyFont="1" applyFill="1" applyBorder="1" applyAlignment="1">
      <alignment horizontal="left" vertical="top"/>
    </xf>
    <xf numFmtId="0" fontId="53" fillId="36" borderId="15" xfId="0" applyFont="1" applyFill="1" applyBorder="1" applyAlignment="1">
      <alignment horizontal="left" vertical="top"/>
    </xf>
    <xf numFmtId="0" fontId="45" fillId="33" borderId="20" xfId="0" applyFont="1" applyFill="1" applyBorder="1" applyAlignment="1">
      <alignment horizontal="left" vertical="top"/>
    </xf>
    <xf numFmtId="0" fontId="39" fillId="33" borderId="20" xfId="0" applyFont="1" applyFill="1" applyBorder="1" applyAlignment="1">
      <alignment horizontal="left" vertical="top" wrapText="1"/>
    </xf>
    <xf numFmtId="0" fontId="45" fillId="33" borderId="15" xfId="0" applyFont="1" applyFill="1" applyBorder="1" applyAlignment="1">
      <alignment horizontal="left" vertical="top"/>
    </xf>
    <xf numFmtId="0" fontId="39" fillId="33" borderId="15" xfId="0" applyFont="1" applyFill="1" applyBorder="1" applyAlignment="1">
      <alignment horizontal="left" vertical="top" wrapText="1"/>
    </xf>
    <xf numFmtId="0" fontId="45" fillId="33" borderId="20" xfId="0" applyFont="1" applyFill="1" applyBorder="1" applyAlignment="1">
      <alignment horizontal="left" vertical="top" wrapText="1"/>
    </xf>
    <xf numFmtId="0" fontId="43" fillId="29" borderId="2" xfId="0" applyFont="1" applyFill="1" applyBorder="1" applyAlignment="1" applyProtection="1">
      <alignment horizontal="center" vertical="center"/>
      <protection locked="0"/>
    </xf>
    <xf numFmtId="0" fontId="39" fillId="33" borderId="20" xfId="0" applyFont="1" applyFill="1" applyBorder="1" applyAlignment="1">
      <alignment vertical="top" wrapText="1"/>
    </xf>
    <xf numFmtId="0" fontId="39" fillId="33" borderId="17" xfId="0" applyFont="1" applyFill="1" applyBorder="1" applyAlignment="1">
      <alignment vertical="top" wrapText="1"/>
    </xf>
    <xf numFmtId="0" fontId="39" fillId="33" borderId="15" xfId="0" applyFont="1" applyFill="1" applyBorder="1" applyAlignment="1">
      <alignment vertical="top" wrapText="1"/>
    </xf>
    <xf numFmtId="0" fontId="39" fillId="33" borderId="47" xfId="0" applyFont="1" applyFill="1" applyBorder="1" applyAlignment="1">
      <alignment vertical="top" wrapText="1"/>
    </xf>
    <xf numFmtId="0" fontId="47" fillId="28" borderId="28" xfId="0" applyFont="1" applyFill="1" applyBorder="1" applyAlignment="1">
      <alignment horizontal="center" vertical="center"/>
    </xf>
    <xf numFmtId="0" fontId="45" fillId="33" borderId="20" xfId="0" applyFont="1" applyFill="1" applyBorder="1" applyAlignment="1">
      <alignment horizontal="left" vertical="top" wrapText="1"/>
    </xf>
    <xf numFmtId="0" fontId="39" fillId="33" borderId="19" xfId="0" applyFont="1" applyFill="1" applyBorder="1" applyAlignment="1">
      <alignment vertical="top" wrapText="1"/>
    </xf>
    <xf numFmtId="0" fontId="39" fillId="33" borderId="49" xfId="0" applyFont="1" applyFill="1" applyBorder="1" applyAlignment="1">
      <alignment vertical="top" wrapText="1"/>
    </xf>
    <xf numFmtId="0" fontId="39" fillId="33" borderId="16" xfId="0" applyFont="1" applyFill="1" applyBorder="1" applyAlignment="1">
      <alignment vertical="top" wrapText="1"/>
    </xf>
    <xf numFmtId="0" fontId="45" fillId="33" borderId="48" xfId="0" applyFont="1" applyFill="1" applyBorder="1" applyAlignment="1">
      <alignment vertical="top" wrapText="1"/>
    </xf>
    <xf numFmtId="0" fontId="0" fillId="0" borderId="3" xfId="0" applyBorder="1"/>
    <xf numFmtId="0" fontId="45" fillId="33" borderId="20" xfId="0" applyFont="1" applyFill="1" applyBorder="1" applyAlignment="1">
      <alignment horizontal="left" vertical="top" wrapText="1"/>
    </xf>
    <xf numFmtId="0" fontId="45" fillId="33" borderId="17" xfId="0" applyFont="1" applyFill="1" applyBorder="1" applyAlignment="1">
      <alignment horizontal="left" vertical="top" wrapText="1"/>
    </xf>
    <xf numFmtId="0" fontId="45" fillId="33" borderId="15" xfId="0" applyFont="1" applyFill="1" applyBorder="1" applyAlignment="1">
      <alignment horizontal="left" vertical="top" wrapText="1"/>
    </xf>
    <xf numFmtId="0" fontId="38" fillId="30" borderId="0" xfId="0" applyFont="1" applyFill="1" applyAlignment="1">
      <alignment horizontal="center" vertical="center"/>
    </xf>
    <xf numFmtId="0" fontId="39" fillId="0" borderId="45" xfId="0" applyFont="1" applyBorder="1" applyAlignment="1">
      <alignment horizontal="center" vertical="center"/>
    </xf>
    <xf numFmtId="0" fontId="39" fillId="0" borderId="46" xfId="0" applyFont="1" applyBorder="1" applyAlignment="1">
      <alignment horizontal="center" vertical="center"/>
    </xf>
    <xf numFmtId="0" fontId="39" fillId="0" borderId="28" xfId="0" applyFont="1" applyBorder="1" applyAlignment="1">
      <alignment horizontal="left" vertical="center"/>
    </xf>
    <xf numFmtId="0" fontId="39" fillId="0" borderId="28" xfId="0" applyFont="1" applyBorder="1" applyAlignment="1">
      <alignment horizontal="center" vertical="center"/>
    </xf>
    <xf numFmtId="177" fontId="39" fillId="0" borderId="28" xfId="0" applyNumberFormat="1" applyFont="1" applyBorder="1" applyAlignment="1">
      <alignment vertical="center"/>
    </xf>
    <xf numFmtId="14" fontId="39" fillId="0" borderId="28" xfId="0" applyNumberFormat="1" applyFont="1" applyBorder="1" applyAlignment="1">
      <alignment horizontal="left" vertical="center"/>
    </xf>
    <xf numFmtId="0" fontId="40" fillId="0" borderId="28" xfId="0" applyFont="1" applyBorder="1" applyAlignment="1">
      <alignment horizontal="center" vertical="center"/>
    </xf>
    <xf numFmtId="0" fontId="37" fillId="0" borderId="28" xfId="66" applyFont="1" applyBorder="1" applyAlignment="1" applyProtection="1">
      <alignment vertical="center" wrapText="1"/>
    </xf>
    <xf numFmtId="0" fontId="39" fillId="0" borderId="28" xfId="0" applyFont="1" applyBorder="1" applyAlignment="1">
      <alignment vertical="center" wrapText="1"/>
    </xf>
    <xf numFmtId="0" fontId="41" fillId="0" borderId="28" xfId="0" applyFont="1" applyBorder="1" applyAlignment="1">
      <alignment vertical="center" wrapText="1"/>
    </xf>
    <xf numFmtId="0" fontId="39" fillId="0" borderId="28" xfId="0" applyFont="1" applyBorder="1" applyAlignment="1">
      <alignment vertical="center"/>
    </xf>
    <xf numFmtId="0" fontId="42" fillId="0" borderId="41" xfId="0" applyFont="1" applyFill="1" applyBorder="1" applyAlignment="1">
      <alignment horizontal="center" vertical="center"/>
    </xf>
    <xf numFmtId="0" fontId="42" fillId="0" borderId="27" xfId="0" applyFont="1" applyFill="1" applyBorder="1" applyAlignment="1">
      <alignment horizontal="center" vertical="center"/>
    </xf>
    <xf numFmtId="0" fontId="42" fillId="0" borderId="43" xfId="0" applyFont="1" applyFill="1" applyBorder="1" applyAlignment="1">
      <alignment horizontal="center" vertical="center"/>
    </xf>
    <xf numFmtId="0" fontId="42" fillId="0" borderId="31" xfId="0" applyFont="1" applyFill="1" applyBorder="1" applyAlignment="1">
      <alignment horizontal="center" vertical="center"/>
    </xf>
    <xf numFmtId="0" fontId="42" fillId="0" borderId="44" xfId="0" applyFont="1" applyFill="1" applyBorder="1" applyAlignment="1">
      <alignment horizontal="center" vertical="center"/>
    </xf>
    <xf numFmtId="0" fontId="42" fillId="0" borderId="33" xfId="0" applyFont="1" applyFill="1" applyBorder="1" applyAlignment="1">
      <alignment horizontal="center" vertical="center"/>
    </xf>
    <xf numFmtId="0" fontId="46" fillId="27" borderId="24" xfId="0" applyFont="1" applyFill="1" applyBorder="1" applyAlignment="1" applyProtection="1">
      <alignment horizontal="center" vertical="center"/>
      <protection locked="0"/>
    </xf>
    <xf numFmtId="0" fontId="46" fillId="27" borderId="26" xfId="0" applyFont="1" applyFill="1" applyBorder="1" applyAlignment="1" applyProtection="1">
      <alignment horizontal="center" vertical="center"/>
      <protection locked="0"/>
    </xf>
    <xf numFmtId="0" fontId="46" fillId="27" borderId="0" xfId="0" applyFont="1" applyFill="1" applyBorder="1" applyAlignment="1" applyProtection="1">
      <alignment horizontal="center" vertical="center"/>
      <protection locked="0"/>
    </xf>
    <xf numFmtId="0" fontId="46" fillId="27" borderId="25" xfId="0" applyFont="1" applyFill="1" applyBorder="1" applyAlignment="1" applyProtection="1">
      <alignment horizontal="center" vertical="center"/>
      <protection locked="0"/>
    </xf>
    <xf numFmtId="0" fontId="46" fillId="27" borderId="22" xfId="0" applyFont="1" applyFill="1" applyBorder="1" applyAlignment="1" applyProtection="1">
      <alignment horizontal="center" vertical="center"/>
      <protection locked="0"/>
    </xf>
    <xf numFmtId="0" fontId="46" fillId="27" borderId="23" xfId="0" applyFont="1" applyFill="1" applyBorder="1" applyAlignment="1" applyProtection="1">
      <alignment horizontal="center" vertical="center"/>
      <protection locked="0"/>
    </xf>
    <xf numFmtId="0" fontId="47" fillId="28" borderId="38" xfId="0" applyFont="1" applyFill="1" applyBorder="1" applyAlignment="1">
      <alignment horizontal="center" vertical="center"/>
    </xf>
    <xf numFmtId="0" fontId="47" fillId="28" borderId="39" xfId="0" applyFont="1" applyFill="1" applyBorder="1" applyAlignment="1">
      <alignment horizontal="center" vertical="center"/>
    </xf>
    <xf numFmtId="0" fontId="39" fillId="0" borderId="39" xfId="0" applyFont="1" applyBorder="1" applyAlignment="1">
      <alignment horizontal="center" vertical="center"/>
    </xf>
    <xf numFmtId="0" fontId="39" fillId="0" borderId="40" xfId="0" applyFont="1" applyBorder="1" applyAlignment="1">
      <alignment horizontal="center" vertical="center"/>
    </xf>
    <xf numFmtId="0" fontId="47" fillId="28" borderId="37" xfId="0" applyFont="1" applyFill="1" applyBorder="1" applyAlignment="1">
      <alignment horizontal="center" vertical="center"/>
    </xf>
    <xf numFmtId="0" fontId="47" fillId="28" borderId="28" xfId="0" applyFont="1" applyFill="1" applyBorder="1" applyAlignment="1">
      <alignment horizontal="center" vertical="center"/>
    </xf>
    <xf numFmtId="0" fontId="48" fillId="0" borderId="28" xfId="0" applyFont="1" applyBorder="1" applyAlignment="1">
      <alignment horizontal="center" vertical="center"/>
    </xf>
    <xf numFmtId="0" fontId="48" fillId="0" borderId="32" xfId="0" applyFont="1" applyBorder="1" applyAlignment="1">
      <alignment horizontal="center" vertical="center"/>
    </xf>
    <xf numFmtId="14" fontId="39" fillId="0" borderId="28" xfId="0" applyNumberFormat="1" applyFont="1" applyBorder="1" applyAlignment="1">
      <alignment horizontal="center" vertical="center"/>
    </xf>
    <xf numFmtId="14" fontId="39" fillId="0" borderId="32" xfId="0" applyNumberFormat="1" applyFont="1" applyBorder="1" applyAlignment="1">
      <alignment horizontal="center" vertical="center"/>
    </xf>
    <xf numFmtId="183" fontId="39" fillId="0" borderId="28" xfId="0" applyNumberFormat="1" applyFont="1" applyBorder="1" applyAlignment="1">
      <alignment horizontal="center" vertical="center"/>
    </xf>
    <xf numFmtId="183" fontId="39" fillId="0" borderId="32" xfId="0" applyNumberFormat="1" applyFont="1" applyBorder="1" applyAlignment="1">
      <alignment horizontal="center" vertical="center"/>
    </xf>
    <xf numFmtId="0" fontId="47" fillId="28" borderId="34" xfId="0" applyFont="1" applyFill="1" applyBorder="1" applyAlignment="1">
      <alignment horizontal="center" vertical="center"/>
    </xf>
    <xf numFmtId="0" fontId="47" fillId="28" borderId="35" xfId="0" applyFont="1" applyFill="1" applyBorder="1" applyAlignment="1">
      <alignment horizontal="center" vertical="center"/>
    </xf>
    <xf numFmtId="0" fontId="47" fillId="28" borderId="36" xfId="0" applyFont="1" applyFill="1" applyBorder="1" applyAlignment="1">
      <alignment horizontal="center" vertical="center"/>
    </xf>
    <xf numFmtId="0" fontId="43" fillId="29" borderId="22" xfId="0" applyFont="1" applyFill="1" applyBorder="1" applyAlignment="1">
      <alignment horizontal="center" vertical="center"/>
    </xf>
    <xf numFmtId="0" fontId="43" fillId="29" borderId="23" xfId="0" applyFont="1" applyFill="1" applyBorder="1" applyAlignment="1">
      <alignment horizontal="center" vertical="center"/>
    </xf>
    <xf numFmtId="0" fontId="43" fillId="29" borderId="2" xfId="65" applyFont="1" applyFill="1" applyBorder="1" applyAlignment="1" applyProtection="1">
      <alignment horizontal="center" vertical="center" wrapText="1"/>
      <protection locked="0"/>
    </xf>
    <xf numFmtId="0" fontId="43" fillId="29" borderId="18" xfId="65" applyFont="1" applyFill="1" applyBorder="1" applyAlignment="1" applyProtection="1">
      <alignment horizontal="center" vertical="center" wrapText="1"/>
      <protection locked="0"/>
    </xf>
    <xf numFmtId="0" fontId="49" fillId="26" borderId="14" xfId="0" applyFont="1" applyFill="1" applyBorder="1" applyAlignment="1">
      <alignment horizontal="center" vertical="center"/>
    </xf>
    <xf numFmtId="0" fontId="49" fillId="26" borderId="2" xfId="0" applyFont="1" applyFill="1" applyBorder="1" applyAlignment="1">
      <alignment horizontal="center" vertical="center"/>
    </xf>
    <xf numFmtId="0" fontId="49" fillId="26" borderId="20" xfId="0" applyFont="1" applyFill="1" applyBorder="1" applyAlignment="1">
      <alignment horizontal="center" vertical="center"/>
    </xf>
    <xf numFmtId="0" fontId="49" fillId="26" borderId="15" xfId="0" applyFont="1" applyFill="1" applyBorder="1" applyAlignment="1">
      <alignment horizontal="center" vertical="center"/>
    </xf>
    <xf numFmtId="0" fontId="49" fillId="26" borderId="20" xfId="0" applyFont="1" applyFill="1" applyBorder="1" applyAlignment="1">
      <alignment horizontal="center" vertical="center" wrapText="1"/>
    </xf>
    <xf numFmtId="0" fontId="49" fillId="26" borderId="15" xfId="0" applyFont="1" applyFill="1" applyBorder="1" applyAlignment="1">
      <alignment horizontal="center" vertical="center" wrapText="1"/>
    </xf>
    <xf numFmtId="0" fontId="49" fillId="26" borderId="19" xfId="0" applyFont="1" applyFill="1" applyBorder="1" applyAlignment="1">
      <alignment horizontal="center" vertical="center"/>
    </xf>
    <xf numFmtId="0" fontId="49" fillId="26" borderId="16" xfId="0" applyFont="1" applyFill="1" applyBorder="1" applyAlignment="1">
      <alignment horizontal="center" vertical="center"/>
    </xf>
    <xf numFmtId="183" fontId="39" fillId="0" borderId="30" xfId="0" applyNumberFormat="1" applyFont="1" applyBorder="1" applyAlignment="1">
      <alignment horizontal="center" vertical="center"/>
    </xf>
    <xf numFmtId="183" fontId="39" fillId="0" borderId="42" xfId="0" applyNumberFormat="1" applyFont="1" applyBorder="1" applyAlignment="1">
      <alignment horizontal="center" vertical="center"/>
    </xf>
    <xf numFmtId="0" fontId="45" fillId="33" borderId="20" xfId="0" applyFont="1" applyFill="1" applyBorder="1" applyAlignment="1">
      <alignment horizontal="center" vertical="top" wrapText="1"/>
    </xf>
    <xf numFmtId="0" fontId="45" fillId="33" borderId="17" xfId="0" applyFont="1" applyFill="1" applyBorder="1" applyAlignment="1">
      <alignment horizontal="center" vertical="top" wrapText="1"/>
    </xf>
    <xf numFmtId="0" fontId="45" fillId="33" borderId="15" xfId="0" applyFont="1" applyFill="1" applyBorder="1" applyAlignment="1">
      <alignment horizontal="center" vertical="top" wrapText="1"/>
    </xf>
    <xf numFmtId="0" fontId="49" fillId="26" borderId="18" xfId="0" applyFont="1" applyFill="1" applyBorder="1" applyAlignment="1">
      <alignment horizontal="center" vertical="center"/>
    </xf>
    <xf numFmtId="0" fontId="49" fillId="26" borderId="24" xfId="0" applyFont="1" applyFill="1" applyBorder="1" applyAlignment="1">
      <alignment horizontal="center" vertical="center"/>
    </xf>
    <xf numFmtId="0" fontId="49" fillId="26" borderId="26" xfId="0" applyFont="1" applyFill="1" applyBorder="1" applyAlignment="1">
      <alignment horizontal="center" vertical="center"/>
    </xf>
    <xf numFmtId="0" fontId="53" fillId="35" borderId="20" xfId="0" applyFont="1" applyFill="1" applyBorder="1" applyAlignment="1">
      <alignment vertical="top"/>
    </xf>
    <xf numFmtId="0" fontId="53" fillId="35" borderId="17" xfId="0" applyFont="1" applyFill="1" applyBorder="1" applyAlignment="1">
      <alignment vertical="top"/>
    </xf>
    <xf numFmtId="0" fontId="53" fillId="35" borderId="15" xfId="0" applyFont="1" applyFill="1" applyBorder="1" applyAlignment="1">
      <alignment vertical="top"/>
    </xf>
    <xf numFmtId="0" fontId="45" fillId="33" borderId="20" xfId="0" applyFont="1" applyFill="1" applyBorder="1" applyAlignment="1">
      <alignment horizontal="left" vertical="top" wrapText="1"/>
    </xf>
    <xf numFmtId="0" fontId="45" fillId="33" borderId="17" xfId="0" applyFont="1" applyFill="1" applyBorder="1" applyAlignment="1">
      <alignment horizontal="left" vertical="top" wrapText="1"/>
    </xf>
    <xf numFmtId="0" fontId="45" fillId="33" borderId="15" xfId="0" applyFont="1" applyFill="1" applyBorder="1" applyAlignment="1">
      <alignment horizontal="left" vertical="top" wrapText="1"/>
    </xf>
    <xf numFmtId="0" fontId="53" fillId="35" borderId="20" xfId="0" applyFont="1" applyFill="1" applyBorder="1" applyAlignment="1">
      <alignment horizontal="center" vertical="top"/>
    </xf>
    <xf numFmtId="0" fontId="53" fillId="35" borderId="17" xfId="0" applyFont="1" applyFill="1" applyBorder="1" applyAlignment="1">
      <alignment horizontal="center" vertical="top"/>
    </xf>
    <xf numFmtId="0" fontId="55" fillId="33" borderId="3" xfId="0" applyFont="1" applyFill="1" applyBorder="1" applyAlignment="1">
      <alignment horizontal="left" vertical="top" wrapText="1"/>
    </xf>
    <xf numFmtId="0" fontId="45" fillId="33" borderId="3" xfId="0" applyFont="1" applyFill="1" applyBorder="1" applyAlignment="1">
      <alignment horizontal="left" vertical="top"/>
    </xf>
  </cellXfs>
  <cellStyles count="67">
    <cellStyle name="_020725(2_통합)_KOID" xfId="1"/>
    <cellStyle name="20% - 강조색1 2" xfId="2"/>
    <cellStyle name="20% - 강조색2 2" xfId="3"/>
    <cellStyle name="20% - 강조색3 2" xfId="4"/>
    <cellStyle name="20% - 강조색4 2" xfId="5"/>
    <cellStyle name="20% - 강조색5 2" xfId="6"/>
    <cellStyle name="20% - 강조색6 2" xfId="7"/>
    <cellStyle name="40% - 강조색1 2" xfId="8"/>
    <cellStyle name="40% - 강조색2 2" xfId="9"/>
    <cellStyle name="40% - 강조색3 2" xfId="10"/>
    <cellStyle name="40% - 강조색4 2" xfId="11"/>
    <cellStyle name="40% - 강조색5 2" xfId="12"/>
    <cellStyle name="40% - 강조색6 2" xfId="13"/>
    <cellStyle name="60% - 강조색1 2" xfId="14"/>
    <cellStyle name="60% - 강조색2 2" xfId="15"/>
    <cellStyle name="60% - 강조색3 2" xfId="16"/>
    <cellStyle name="60% - 강조색4 2" xfId="17"/>
    <cellStyle name="60% - 강조색5 2" xfId="18"/>
    <cellStyle name="60% - 강조색6 2" xfId="19"/>
    <cellStyle name="AeE­ [0]_PERSONAL" xfId="20"/>
    <cellStyle name="AeE­_PERSONAL" xfId="21"/>
    <cellStyle name="ALIGNMENT" xfId="22"/>
    <cellStyle name="C￥AØ_PERSONAL" xfId="23"/>
    <cellStyle name="category" xfId="24"/>
    <cellStyle name="Column Heading" xfId="25"/>
    <cellStyle name="Grey" xfId="26"/>
    <cellStyle name="HEADER" xfId="27"/>
    <cellStyle name="Header1" xfId="28"/>
    <cellStyle name="Header2" xfId="29"/>
    <cellStyle name="Hyperlink_NEGS" xfId="30"/>
    <cellStyle name="Input [yellow]" xfId="31"/>
    <cellStyle name="Model" xfId="32"/>
    <cellStyle name="Normal - Style1" xfId="33"/>
    <cellStyle name="Percent [2]" xfId="34"/>
    <cellStyle name="subhead" xfId="35"/>
    <cellStyle name="강조색1 2" xfId="36"/>
    <cellStyle name="강조색2 2" xfId="37"/>
    <cellStyle name="강조색3 2" xfId="38"/>
    <cellStyle name="강조색4 2" xfId="39"/>
    <cellStyle name="강조색5 2" xfId="40"/>
    <cellStyle name="강조색6 2" xfId="41"/>
    <cellStyle name="경고문 2" xfId="42"/>
    <cellStyle name="계산 2" xfId="43"/>
    <cellStyle name="나쁨 2" xfId="44"/>
    <cellStyle name="메모 2" xfId="45"/>
    <cellStyle name="보통 2" xfId="46"/>
    <cellStyle name="설명 텍스트 2" xfId="47"/>
    <cellStyle name="셀 확인 2" xfId="48"/>
    <cellStyle name="쉼표 [0]" xfId="49" builtinId="6"/>
    <cellStyle name="스타일 1" xfId="50"/>
    <cellStyle name="연결된 셀 2" xfId="51"/>
    <cellStyle name="요약 2" xfId="52"/>
    <cellStyle name="입력 2" xfId="53"/>
    <cellStyle name="제목 1 2" xfId="54"/>
    <cellStyle name="제목 2 2" xfId="55"/>
    <cellStyle name="제목 3 2" xfId="56"/>
    <cellStyle name="제목 4 2" xfId="57"/>
    <cellStyle name="제목 5" xfId="58"/>
    <cellStyle name="좋음 2" xfId="59"/>
    <cellStyle name="출력 2" xfId="60"/>
    <cellStyle name="콤마 [0]_95" xfId="61"/>
    <cellStyle name="콤마_95" xfId="62"/>
    <cellStyle name="표준" xfId="0" builtinId="0"/>
    <cellStyle name="표준 2" xfId="63"/>
    <cellStyle name="표준 3" xfId="64"/>
    <cellStyle name="표준_삼성일정" xfId="65"/>
    <cellStyle name="하이퍼링크" xfId="66" builtin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0"/>
  </sheetPr>
  <dimension ref="A1:L28"/>
  <sheetViews>
    <sheetView showGridLines="0" tabSelected="1" workbookViewId="0">
      <selection activeCell="E27" sqref="E27"/>
    </sheetView>
  </sheetViews>
  <sheetFormatPr defaultRowHeight="15.75" x14ac:dyDescent="0.3"/>
  <cols>
    <col min="1" max="1" width="13.109375" style="2" customWidth="1"/>
    <col min="2" max="2" width="8.88671875" style="2"/>
    <col min="3" max="3" width="26.5546875" style="2" bestFit="1" customWidth="1"/>
    <col min="4" max="4" width="14.5546875" style="2" bestFit="1" customWidth="1"/>
    <col min="5" max="5" width="19.109375" style="2" bestFit="1" customWidth="1"/>
    <col min="6" max="7" width="13.5546875" style="2" customWidth="1"/>
    <col min="8" max="16384" width="8.88671875" style="2"/>
  </cols>
  <sheetData>
    <row r="1" spans="1:12" ht="5.0999999999999996" customHeight="1" x14ac:dyDescent="0.3">
      <c r="A1" s="1"/>
      <c r="B1" s="1"/>
      <c r="C1" s="1"/>
      <c r="D1" s="1"/>
      <c r="E1" s="1"/>
      <c r="F1" s="1"/>
      <c r="G1" s="1"/>
      <c r="H1" s="1"/>
      <c r="I1" s="1"/>
      <c r="J1" s="1"/>
      <c r="K1" s="1"/>
      <c r="L1" s="1"/>
    </row>
    <row r="2" spans="1:12" ht="27.75" x14ac:dyDescent="0.3">
      <c r="A2" s="92" t="s">
        <v>29</v>
      </c>
      <c r="B2" s="92"/>
      <c r="C2" s="92"/>
      <c r="D2" s="92"/>
      <c r="E2" s="92"/>
      <c r="F2" s="92"/>
      <c r="G2" s="92"/>
      <c r="H2" s="1"/>
      <c r="I2" s="1"/>
      <c r="J2" s="1"/>
      <c r="K2" s="1"/>
      <c r="L2" s="1"/>
    </row>
    <row r="3" spans="1:12" x14ac:dyDescent="0.3">
      <c r="A3" s="1"/>
      <c r="B3" s="1"/>
      <c r="C3" s="1"/>
      <c r="D3" s="1"/>
      <c r="E3" s="1"/>
      <c r="F3" s="1"/>
      <c r="G3" s="1"/>
      <c r="H3" s="1"/>
      <c r="I3" s="1"/>
      <c r="J3" s="1"/>
      <c r="K3" s="1"/>
      <c r="L3" s="1"/>
    </row>
    <row r="4" spans="1:12" x14ac:dyDescent="0.3">
      <c r="A4" s="93" t="s">
        <v>5</v>
      </c>
      <c r="B4" s="94"/>
      <c r="C4" s="95" t="s">
        <v>44</v>
      </c>
      <c r="D4" s="95"/>
      <c r="E4" s="95"/>
      <c r="F4" s="95"/>
      <c r="G4" s="95"/>
      <c r="H4" s="1"/>
      <c r="I4" s="1"/>
      <c r="J4" s="1"/>
      <c r="K4" s="1"/>
      <c r="L4" s="1"/>
    </row>
    <row r="5" spans="1:12" x14ac:dyDescent="0.3">
      <c r="A5" s="99" t="s">
        <v>6</v>
      </c>
      <c r="B5" s="99"/>
      <c r="C5" s="100"/>
      <c r="D5" s="101"/>
      <c r="E5" s="101"/>
      <c r="F5" s="101"/>
      <c r="G5" s="101"/>
      <c r="H5" s="1"/>
      <c r="I5" s="1"/>
      <c r="J5" s="1"/>
      <c r="K5" s="1"/>
      <c r="L5" s="1"/>
    </row>
    <row r="6" spans="1:12" ht="68.25" customHeight="1" x14ac:dyDescent="0.3">
      <c r="A6" s="96" t="s">
        <v>7</v>
      </c>
      <c r="B6" s="96"/>
      <c r="C6" s="101" t="s">
        <v>408</v>
      </c>
      <c r="D6" s="101"/>
      <c r="E6" s="101"/>
      <c r="F6" s="101"/>
      <c r="G6" s="101"/>
      <c r="H6" s="1"/>
      <c r="I6" s="1"/>
      <c r="J6" s="1"/>
      <c r="K6" s="1"/>
      <c r="L6" s="1"/>
    </row>
    <row r="7" spans="1:12" x14ac:dyDescent="0.3">
      <c r="A7" s="96" t="s">
        <v>8</v>
      </c>
      <c r="B7" s="27" t="s">
        <v>9</v>
      </c>
      <c r="C7" s="101"/>
      <c r="D7" s="101"/>
      <c r="E7" s="101"/>
      <c r="F7" s="101"/>
      <c r="G7" s="101"/>
      <c r="H7" s="1"/>
      <c r="I7" s="1"/>
      <c r="J7" s="1"/>
      <c r="K7" s="1"/>
      <c r="L7" s="1"/>
    </row>
    <row r="8" spans="1:12" x14ac:dyDescent="0.3">
      <c r="A8" s="96"/>
      <c r="B8" s="27" t="s">
        <v>10</v>
      </c>
      <c r="C8" s="102"/>
      <c r="D8" s="102"/>
      <c r="E8" s="102"/>
      <c r="F8" s="102"/>
      <c r="G8" s="102"/>
      <c r="H8" s="1"/>
      <c r="I8" s="1"/>
      <c r="J8" s="1"/>
      <c r="K8" s="1"/>
      <c r="L8" s="1"/>
    </row>
    <row r="9" spans="1:12" x14ac:dyDescent="0.3">
      <c r="A9" s="96"/>
      <c r="B9" s="27" t="s">
        <v>11</v>
      </c>
      <c r="C9" s="102"/>
      <c r="D9" s="102"/>
      <c r="E9" s="102"/>
      <c r="F9" s="102"/>
      <c r="G9" s="102"/>
      <c r="H9" s="1"/>
      <c r="I9" s="1"/>
      <c r="J9" s="1"/>
      <c r="K9" s="1"/>
      <c r="L9" s="1"/>
    </row>
    <row r="10" spans="1:12" x14ac:dyDescent="0.3">
      <c r="A10" s="96" t="s">
        <v>12</v>
      </c>
      <c r="B10" s="27" t="s">
        <v>13</v>
      </c>
      <c r="C10" s="97"/>
      <c r="D10" s="97"/>
      <c r="E10" s="97"/>
      <c r="F10" s="97"/>
      <c r="G10" s="97"/>
      <c r="H10" s="1"/>
      <c r="I10" s="1"/>
      <c r="J10" s="1"/>
      <c r="K10" s="1"/>
      <c r="L10" s="1"/>
    </row>
    <row r="11" spans="1:12" x14ac:dyDescent="0.3">
      <c r="A11" s="96"/>
      <c r="B11" s="27" t="s">
        <v>14</v>
      </c>
      <c r="C11" s="98"/>
      <c r="D11" s="98"/>
      <c r="E11" s="98"/>
      <c r="F11" s="98"/>
      <c r="G11" s="98"/>
      <c r="H11" s="1"/>
      <c r="I11" s="1"/>
      <c r="J11" s="1"/>
      <c r="K11" s="1"/>
      <c r="L11" s="1"/>
    </row>
    <row r="12" spans="1:12" x14ac:dyDescent="0.3">
      <c r="A12" s="96" t="s">
        <v>15</v>
      </c>
      <c r="B12" s="96"/>
      <c r="C12" s="103"/>
      <c r="D12" s="103"/>
      <c r="E12" s="103"/>
      <c r="F12" s="103"/>
      <c r="G12" s="103"/>
      <c r="H12" s="1"/>
      <c r="I12" s="1"/>
      <c r="J12" s="1"/>
      <c r="K12" s="1"/>
      <c r="L12" s="1"/>
    </row>
    <row r="13" spans="1:12" x14ac:dyDescent="0.3">
      <c r="A13" s="96" t="s">
        <v>16</v>
      </c>
      <c r="B13" s="96"/>
      <c r="C13" s="95"/>
      <c r="D13" s="95"/>
      <c r="E13" s="95"/>
      <c r="F13" s="95"/>
      <c r="G13" s="95"/>
      <c r="H13" s="1"/>
      <c r="I13" s="1"/>
      <c r="J13" s="1"/>
      <c r="K13" s="1"/>
      <c r="L13" s="1"/>
    </row>
    <row r="14" spans="1:12" x14ac:dyDescent="0.3">
      <c r="A14" s="1"/>
      <c r="B14" s="1"/>
      <c r="C14" s="1"/>
      <c r="D14" s="1"/>
      <c r="E14" s="1"/>
      <c r="F14" s="1"/>
      <c r="G14" s="1"/>
      <c r="H14" s="1"/>
      <c r="I14" s="1"/>
      <c r="J14" s="1"/>
      <c r="K14" s="1"/>
      <c r="L14" s="1"/>
    </row>
    <row r="15" spans="1:12" x14ac:dyDescent="0.3">
      <c r="A15" s="3" t="s">
        <v>17</v>
      </c>
      <c r="B15" s="1"/>
      <c r="C15" s="1"/>
      <c r="D15" s="1"/>
      <c r="E15" s="1"/>
      <c r="F15" s="1"/>
      <c r="G15" s="1"/>
      <c r="H15" s="1"/>
      <c r="I15" s="1"/>
      <c r="J15" s="1"/>
      <c r="K15" s="1"/>
      <c r="L15" s="1"/>
    </row>
    <row r="16" spans="1:12" x14ac:dyDescent="0.3">
      <c r="A16" s="3"/>
      <c r="B16" s="1"/>
      <c r="C16" s="1"/>
      <c r="D16" s="1"/>
      <c r="E16" s="1"/>
      <c r="F16" s="1"/>
      <c r="G16" s="1"/>
      <c r="H16" s="1"/>
      <c r="I16" s="1"/>
      <c r="J16" s="1"/>
      <c r="K16" s="1"/>
      <c r="L16" s="1"/>
    </row>
    <row r="17" spans="1:12" x14ac:dyDescent="0.3">
      <c r="A17" s="104" t="s">
        <v>36</v>
      </c>
      <c r="B17" s="105"/>
      <c r="C17" s="4" t="s">
        <v>18</v>
      </c>
      <c r="D17" s="4" t="s">
        <v>19</v>
      </c>
      <c r="E17" s="4" t="s">
        <v>20</v>
      </c>
      <c r="F17" s="4" t="s">
        <v>0</v>
      </c>
      <c r="G17" s="4" t="s">
        <v>1</v>
      </c>
      <c r="H17" s="1"/>
      <c r="I17" s="1"/>
      <c r="J17" s="1"/>
      <c r="K17" s="1"/>
      <c r="L17" s="1"/>
    </row>
    <row r="18" spans="1:12" x14ac:dyDescent="0.3">
      <c r="A18" s="106"/>
      <c r="B18" s="107"/>
      <c r="C18" s="5" t="str">
        <f>Login!J3</f>
        <v>Login</v>
      </c>
      <c r="D18" s="6">
        <f>Login!J5</f>
        <v>2</v>
      </c>
      <c r="E18" s="6">
        <f>Login!J6</f>
        <v>0</v>
      </c>
      <c r="F18" s="6">
        <f>Login!J7</f>
        <v>0</v>
      </c>
      <c r="G18" s="6">
        <f>Login!J7</f>
        <v>0</v>
      </c>
      <c r="H18" s="33"/>
      <c r="I18" s="33"/>
      <c r="J18" s="33"/>
      <c r="K18" s="33"/>
      <c r="L18" s="33"/>
    </row>
    <row r="19" spans="1:12" x14ac:dyDescent="0.3">
      <c r="A19" s="106"/>
      <c r="B19" s="107"/>
      <c r="C19" s="5" t="str">
        <f>Dashboard!K3</f>
        <v>Dashboard</v>
      </c>
      <c r="D19" s="6">
        <f>Dashboard!K5</f>
        <v>21</v>
      </c>
      <c r="E19" s="6">
        <f>Dashboard!K6</f>
        <v>0</v>
      </c>
      <c r="F19" s="6">
        <f>Dashboard!K7</f>
        <v>0</v>
      </c>
      <c r="G19" s="6">
        <f>Dashboard!K8</f>
        <v>0</v>
      </c>
      <c r="H19" s="1"/>
      <c r="I19" s="1"/>
      <c r="J19" s="1"/>
      <c r="K19" s="1"/>
      <c r="L19" s="1"/>
    </row>
    <row r="20" spans="1:12" x14ac:dyDescent="0.3">
      <c r="A20" s="106"/>
      <c r="B20" s="107"/>
      <c r="C20" s="5" t="str">
        <f>'My Customer Info '!J3</f>
        <v>My Customer Info</v>
      </c>
      <c r="D20" s="6">
        <f>'My Customer Info '!J5</f>
        <v>12</v>
      </c>
      <c r="E20" s="6">
        <f>'My Customer Info '!J6</f>
        <v>0</v>
      </c>
      <c r="F20" s="6">
        <f>'My Customer Info '!J7</f>
        <v>0</v>
      </c>
      <c r="G20" s="6">
        <f>'My Customer Info '!J8</f>
        <v>0</v>
      </c>
      <c r="H20" s="1"/>
      <c r="I20" s="1"/>
      <c r="J20" s="1"/>
      <c r="K20" s="1"/>
      <c r="L20" s="1"/>
    </row>
    <row r="21" spans="1:12" x14ac:dyDescent="0.3">
      <c r="A21" s="106"/>
      <c r="B21" s="107"/>
      <c r="C21" s="5" t="str">
        <f>Sales!L3</f>
        <v>Sales</v>
      </c>
      <c r="D21" s="6">
        <f>Sales!L5</f>
        <v>223</v>
      </c>
      <c r="E21" s="6">
        <f>Sales!L6</f>
        <v>0</v>
      </c>
      <c r="F21" s="6">
        <f>Sales!L7</f>
        <v>0</v>
      </c>
      <c r="G21" s="6">
        <f>Sales!L8</f>
        <v>0</v>
      </c>
      <c r="H21" s="1"/>
      <c r="I21" s="1"/>
      <c r="J21" s="1"/>
      <c r="K21" s="1"/>
      <c r="L21" s="1"/>
    </row>
    <row r="22" spans="1:12" x14ac:dyDescent="0.3">
      <c r="A22" s="106"/>
      <c r="B22" s="107"/>
      <c r="C22" s="5" t="str">
        <f>'My Info'!K3</f>
        <v>My Info</v>
      </c>
      <c r="D22" s="6">
        <f>'My Info'!K5</f>
        <v>5</v>
      </c>
      <c r="E22" s="6">
        <f>'My Info'!K6</f>
        <v>0</v>
      </c>
      <c r="F22" s="6">
        <f>'My Info'!K7</f>
        <v>0</v>
      </c>
      <c r="G22" s="6">
        <f>'My Info'!K8</f>
        <v>0</v>
      </c>
      <c r="H22" s="33"/>
      <c r="I22" s="33"/>
      <c r="J22" s="33"/>
      <c r="K22" s="33"/>
      <c r="L22" s="33"/>
    </row>
    <row r="23" spans="1:12" x14ac:dyDescent="0.3">
      <c r="A23" s="108"/>
      <c r="B23" s="109"/>
      <c r="C23" s="7" t="s">
        <v>2</v>
      </c>
      <c r="D23" s="8">
        <f>SUM(D19:D22)</f>
        <v>261</v>
      </c>
      <c r="E23" s="8">
        <f>SUM(E19:E22)</f>
        <v>0</v>
      </c>
      <c r="F23" s="8">
        <f>SUM(F19:F22)</f>
        <v>0</v>
      </c>
      <c r="G23" s="8">
        <f>SUM(G19:G22)</f>
        <v>0</v>
      </c>
      <c r="H23" s="1"/>
      <c r="I23" s="1"/>
      <c r="J23" s="1"/>
      <c r="K23" s="1"/>
      <c r="L23" s="1"/>
    </row>
    <row r="24" spans="1:12" x14ac:dyDescent="0.3">
      <c r="A24" s="9"/>
      <c r="B24" s="9"/>
      <c r="C24" s="1"/>
      <c r="D24" s="1"/>
      <c r="E24" s="1"/>
      <c r="F24" s="1"/>
      <c r="G24" s="1"/>
      <c r="H24" s="1"/>
      <c r="I24" s="1"/>
      <c r="J24" s="1"/>
      <c r="K24" s="1"/>
      <c r="L24" s="1"/>
    </row>
    <row r="25" spans="1:12" x14ac:dyDescent="0.3">
      <c r="A25" s="10"/>
      <c r="B25" s="10"/>
      <c r="C25" s="1"/>
      <c r="D25" s="1"/>
      <c r="E25" s="1"/>
      <c r="F25" s="1"/>
      <c r="G25" s="1"/>
      <c r="H25" s="1"/>
      <c r="I25" s="1"/>
      <c r="J25" s="1"/>
      <c r="K25" s="1"/>
      <c r="L25" s="1"/>
    </row>
    <row r="28" spans="1:12" x14ac:dyDescent="0.3">
      <c r="D28" s="11"/>
    </row>
  </sheetData>
  <mergeCells count="19">
    <mergeCell ref="A12:B12"/>
    <mergeCell ref="C12:G12"/>
    <mergeCell ref="A13:B13"/>
    <mergeCell ref="C13:G13"/>
    <mergeCell ref="A17:B23"/>
    <mergeCell ref="A2:G2"/>
    <mergeCell ref="A4:B4"/>
    <mergeCell ref="C4:G4"/>
    <mergeCell ref="A10:A11"/>
    <mergeCell ref="C10:G10"/>
    <mergeCell ref="C11:G11"/>
    <mergeCell ref="A5:B5"/>
    <mergeCell ref="C5:G5"/>
    <mergeCell ref="A6:B6"/>
    <mergeCell ref="C6:G6"/>
    <mergeCell ref="A7:A9"/>
    <mergeCell ref="C7:G7"/>
    <mergeCell ref="C8:G8"/>
    <mergeCell ref="C9:G9"/>
  </mergeCells>
  <phoneticPr fontId="2" type="noConversion"/>
  <hyperlinks>
    <hyperlink ref="C19" location="회원!A1" display="회원!A1"/>
    <hyperlink ref="C18" location="회원!A1" display="회원!A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O14"/>
  <sheetViews>
    <sheetView zoomScaleNormal="100" workbookViewId="0">
      <selection activeCell="G13" sqref="G13:G14"/>
    </sheetView>
  </sheetViews>
  <sheetFormatPr defaultRowHeight="13.5" x14ac:dyDescent="0.15"/>
  <cols>
    <col min="1" max="1" width="15.88671875" bestFit="1" customWidth="1"/>
    <col min="2" max="2" width="18.88671875" customWidth="1"/>
    <col min="3" max="3" width="15.88671875" bestFit="1" customWidth="1"/>
    <col min="4" max="4" width="12.5546875" customWidth="1"/>
    <col min="5" max="5" width="17.88671875" customWidth="1"/>
    <col min="6" max="6" width="8.88671875" bestFit="1" customWidth="1"/>
    <col min="7" max="7" width="73.109375" style="41" customWidth="1"/>
    <col min="8" max="8" width="29.109375" customWidth="1"/>
    <col min="10" max="10" width="34.33203125" customWidth="1"/>
    <col min="11" max="11" width="12.6640625" customWidth="1"/>
  </cols>
  <sheetData>
    <row r="1" spans="1:93" s="33" customFormat="1" ht="5.0999999999999996" customHeight="1" x14ac:dyDescent="0.15">
      <c r="A1" s="14"/>
      <c r="B1" s="14"/>
      <c r="C1" s="14"/>
      <c r="D1" s="13"/>
      <c r="E1" s="14"/>
      <c r="F1" s="15"/>
      <c r="G1" s="15"/>
      <c r="H1" s="10"/>
      <c r="I1" s="13"/>
      <c r="J1" s="13"/>
    </row>
    <row r="2" spans="1:93" s="16" customFormat="1" ht="24.75" customHeight="1" x14ac:dyDescent="0.15">
      <c r="A2" s="110" t="s">
        <v>38</v>
      </c>
      <c r="B2" s="110"/>
      <c r="C2" s="110"/>
      <c r="D2" s="110"/>
      <c r="E2" s="110"/>
      <c r="F2" s="110"/>
      <c r="G2" s="111"/>
      <c r="H2" s="116" t="s">
        <v>21</v>
      </c>
      <c r="I2" s="117"/>
      <c r="J2" s="118" t="s">
        <v>39</v>
      </c>
      <c r="K2" s="119"/>
    </row>
    <row r="3" spans="1:93" s="16" customFormat="1" ht="24.75" customHeight="1" x14ac:dyDescent="0.15">
      <c r="A3" s="112"/>
      <c r="B3" s="112"/>
      <c r="C3" s="112"/>
      <c r="D3" s="112"/>
      <c r="E3" s="112"/>
      <c r="F3" s="112"/>
      <c r="G3" s="113"/>
      <c r="H3" s="120" t="s">
        <v>22</v>
      </c>
      <c r="I3" s="121"/>
      <c r="J3" s="122" t="s">
        <v>206</v>
      </c>
      <c r="K3" s="123"/>
    </row>
    <row r="4" spans="1:93" s="16" customFormat="1" ht="24.75" customHeight="1" x14ac:dyDescent="0.15">
      <c r="A4" s="112"/>
      <c r="B4" s="112"/>
      <c r="C4" s="112"/>
      <c r="D4" s="112"/>
      <c r="E4" s="112"/>
      <c r="F4" s="112"/>
      <c r="G4" s="113"/>
      <c r="H4" s="120" t="s">
        <v>23</v>
      </c>
      <c r="I4" s="121"/>
      <c r="J4" s="124">
        <v>43476</v>
      </c>
      <c r="K4" s="125"/>
    </row>
    <row r="5" spans="1:93" s="16" customFormat="1" ht="24.75" customHeight="1" x14ac:dyDescent="0.15">
      <c r="A5" s="112"/>
      <c r="B5" s="112"/>
      <c r="C5" s="112"/>
      <c r="D5" s="112"/>
      <c r="E5" s="112"/>
      <c r="F5" s="112"/>
      <c r="G5" s="113"/>
      <c r="H5" s="17" t="str">
        <f>"[ "&amp;J3&amp;" ]"&amp;" Test Items"</f>
        <v>[ Login ] Test Items</v>
      </c>
      <c r="I5" s="82" t="s">
        <v>24</v>
      </c>
      <c r="J5" s="126">
        <f>COUNTA($G$13:$H$14)</f>
        <v>2</v>
      </c>
      <c r="K5" s="127"/>
    </row>
    <row r="6" spans="1:93" s="16" customFormat="1" ht="24.75" customHeight="1" x14ac:dyDescent="0.15">
      <c r="A6" s="112"/>
      <c r="B6" s="112"/>
      <c r="C6" s="112"/>
      <c r="D6" s="112"/>
      <c r="E6" s="112"/>
      <c r="F6" s="112"/>
      <c r="G6" s="113"/>
      <c r="H6" s="128" t="str">
        <f>"[ "&amp;J3&amp;" ]"&amp;" Test Results"</f>
        <v>[ Login ] Test Results</v>
      </c>
      <c r="I6" s="82" t="s">
        <v>25</v>
      </c>
      <c r="J6" s="126">
        <f>COUNTA($I$13:$I$29)</f>
        <v>0</v>
      </c>
      <c r="K6" s="127"/>
    </row>
    <row r="7" spans="1:93" s="16" customFormat="1" ht="24.75" customHeight="1" x14ac:dyDescent="0.15">
      <c r="A7" s="112"/>
      <c r="B7" s="112"/>
      <c r="C7" s="112"/>
      <c r="D7" s="112"/>
      <c r="E7" s="112"/>
      <c r="F7" s="112"/>
      <c r="G7" s="113"/>
      <c r="H7" s="129"/>
      <c r="I7" s="82" t="s">
        <v>3</v>
      </c>
      <c r="J7" s="126">
        <f>COUNTIF($I$13:$I$13,I7)</f>
        <v>0</v>
      </c>
      <c r="K7" s="127"/>
    </row>
    <row r="8" spans="1:93" s="16" customFormat="1" ht="24.75" customHeight="1" x14ac:dyDescent="0.15">
      <c r="A8" s="114"/>
      <c r="B8" s="114"/>
      <c r="C8" s="114"/>
      <c r="D8" s="114"/>
      <c r="E8" s="114"/>
      <c r="F8" s="114"/>
      <c r="G8" s="115"/>
      <c r="H8" s="130"/>
      <c r="I8" s="18" t="s">
        <v>4</v>
      </c>
      <c r="J8" s="143">
        <f>COUNTIF($I$13:$I$13,I8)</f>
        <v>0</v>
      </c>
      <c r="K8" s="144"/>
    </row>
    <row r="9" spans="1:93" s="16" customFormat="1" ht="10.5" customHeight="1" x14ac:dyDescent="0.15">
      <c r="A9" s="28"/>
      <c r="B9" s="28"/>
      <c r="C9" s="28"/>
      <c r="D9" s="19"/>
      <c r="E9" s="28"/>
      <c r="F9" s="20"/>
      <c r="G9" s="39"/>
      <c r="H9" s="26"/>
      <c r="I9" s="21"/>
      <c r="J9" s="21"/>
      <c r="K9" s="22"/>
    </row>
    <row r="10" spans="1:93" s="16" customFormat="1" ht="21" customHeight="1" x14ac:dyDescent="0.15">
      <c r="A10" s="131"/>
      <c r="B10" s="131"/>
      <c r="C10" s="131"/>
      <c r="D10" s="131"/>
      <c r="E10" s="131"/>
      <c r="F10" s="132"/>
      <c r="G10" s="40"/>
      <c r="H10" s="77"/>
      <c r="I10" s="133"/>
      <c r="J10" s="133"/>
      <c r="K10" s="134"/>
    </row>
    <row r="11" spans="1:93" s="24" customFormat="1" x14ac:dyDescent="0.15">
      <c r="A11" s="135" t="s">
        <v>31</v>
      </c>
      <c r="B11" s="136"/>
      <c r="C11" s="136"/>
      <c r="D11" s="137" t="s">
        <v>30</v>
      </c>
      <c r="E11" s="137" t="s">
        <v>34</v>
      </c>
      <c r="F11" s="137" t="s">
        <v>35</v>
      </c>
      <c r="G11" s="139" t="s">
        <v>33</v>
      </c>
      <c r="H11" s="139" t="s">
        <v>32</v>
      </c>
      <c r="I11" s="139" t="s">
        <v>26</v>
      </c>
      <c r="J11" s="139" t="s">
        <v>27</v>
      </c>
      <c r="K11" s="141" t="s">
        <v>28</v>
      </c>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row>
    <row r="12" spans="1:93" s="24" customFormat="1" x14ac:dyDescent="0.15">
      <c r="A12" s="48" t="s">
        <v>46</v>
      </c>
      <c r="B12" s="48" t="s">
        <v>47</v>
      </c>
      <c r="C12" s="48" t="s">
        <v>48</v>
      </c>
      <c r="D12" s="138"/>
      <c r="E12" s="138"/>
      <c r="F12" s="138"/>
      <c r="G12" s="140"/>
      <c r="H12" s="140"/>
      <c r="I12" s="140"/>
      <c r="J12" s="140"/>
      <c r="K12" s="142"/>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row>
    <row r="13" spans="1:93" s="33" customFormat="1" ht="15.75" x14ac:dyDescent="0.15">
      <c r="A13" s="37" t="s">
        <v>209</v>
      </c>
      <c r="B13" s="37"/>
      <c r="C13" s="37"/>
      <c r="D13" s="37" t="s">
        <v>210</v>
      </c>
      <c r="E13" s="37"/>
      <c r="F13" s="37"/>
      <c r="G13" s="45" t="s">
        <v>207</v>
      </c>
      <c r="H13" s="43"/>
      <c r="I13" s="12"/>
      <c r="J13" s="12"/>
      <c r="K13" s="12"/>
      <c r="L13" s="35"/>
      <c r="M13" s="35"/>
      <c r="N13" s="34"/>
      <c r="O13" s="34"/>
    </row>
    <row r="14" spans="1:93" x14ac:dyDescent="0.15">
      <c r="A14" s="31"/>
      <c r="B14" s="31"/>
      <c r="C14" s="31"/>
      <c r="D14" s="31"/>
      <c r="E14" s="31"/>
      <c r="F14" s="31"/>
      <c r="G14" s="45" t="s">
        <v>208</v>
      </c>
      <c r="H14" s="43"/>
      <c r="I14" s="12"/>
      <c r="J14" s="12"/>
      <c r="K14" s="12"/>
    </row>
  </sheetData>
  <mergeCells count="23">
    <mergeCell ref="A10:F10"/>
    <mergeCell ref="I10:K10"/>
    <mergeCell ref="A11:C11"/>
    <mergeCell ref="D11:D12"/>
    <mergeCell ref="E11:E12"/>
    <mergeCell ref="F11:F12"/>
    <mergeCell ref="G11:G12"/>
    <mergeCell ref="H11:H12"/>
    <mergeCell ref="I11:I12"/>
    <mergeCell ref="J11:J12"/>
    <mergeCell ref="K11:K12"/>
    <mergeCell ref="A2:G8"/>
    <mergeCell ref="H2:I2"/>
    <mergeCell ref="J2:K2"/>
    <mergeCell ref="H3:I3"/>
    <mergeCell ref="J3:K3"/>
    <mergeCell ref="H4:I4"/>
    <mergeCell ref="J4:K4"/>
    <mergeCell ref="J5:K5"/>
    <mergeCell ref="H6:H8"/>
    <mergeCell ref="J6:K6"/>
    <mergeCell ref="J7:K7"/>
    <mergeCell ref="J8:K8"/>
  </mergeCells>
  <phoneticPr fontId="2"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P47"/>
  <sheetViews>
    <sheetView topLeftCell="B1" zoomScaleNormal="100" workbookViewId="0">
      <selection activeCell="H13" sqref="H13:I47"/>
    </sheetView>
  </sheetViews>
  <sheetFormatPr defaultRowHeight="13.5" x14ac:dyDescent="0.15"/>
  <cols>
    <col min="1" max="1" width="15.88671875" bestFit="1" customWidth="1"/>
    <col min="2" max="2" width="18.88671875" customWidth="1"/>
    <col min="3" max="3" width="15.88671875" bestFit="1" customWidth="1"/>
    <col min="4" max="4" width="16.21875" bestFit="1" customWidth="1"/>
    <col min="5" max="5" width="12.5546875" customWidth="1"/>
    <col min="6" max="6" width="17.88671875" customWidth="1"/>
    <col min="7" max="7" width="8.88671875" bestFit="1" customWidth="1"/>
    <col min="8" max="8" width="73.109375" style="41" customWidth="1"/>
    <col min="9" max="9" width="53.21875" bestFit="1" customWidth="1"/>
    <col min="11" max="11" width="34.33203125" customWidth="1"/>
    <col min="12" max="12" width="12.6640625" customWidth="1"/>
  </cols>
  <sheetData>
    <row r="1" spans="1:94" s="33" customFormat="1" ht="5.0999999999999996" customHeight="1" x14ac:dyDescent="0.15">
      <c r="A1" s="14"/>
      <c r="B1" s="14"/>
      <c r="C1" s="14"/>
      <c r="D1" s="14"/>
      <c r="E1" s="13"/>
      <c r="F1" s="14"/>
      <c r="G1" s="15"/>
      <c r="H1" s="15"/>
      <c r="I1" s="10"/>
      <c r="J1" s="13"/>
      <c r="K1" s="13"/>
    </row>
    <row r="2" spans="1:94" s="16" customFormat="1" ht="24.75" customHeight="1" x14ac:dyDescent="0.15">
      <c r="A2" s="110" t="s">
        <v>38</v>
      </c>
      <c r="B2" s="110"/>
      <c r="C2" s="110"/>
      <c r="D2" s="110"/>
      <c r="E2" s="110"/>
      <c r="F2" s="110"/>
      <c r="G2" s="110"/>
      <c r="H2" s="111"/>
      <c r="I2" s="116" t="s">
        <v>21</v>
      </c>
      <c r="J2" s="117"/>
      <c r="K2" s="118" t="s">
        <v>39</v>
      </c>
      <c r="L2" s="119"/>
    </row>
    <row r="3" spans="1:94" s="16" customFormat="1" ht="24.75" customHeight="1" x14ac:dyDescent="0.15">
      <c r="A3" s="112"/>
      <c r="B3" s="112"/>
      <c r="C3" s="112"/>
      <c r="D3" s="112"/>
      <c r="E3" s="112"/>
      <c r="F3" s="112"/>
      <c r="G3" s="112"/>
      <c r="H3" s="113"/>
      <c r="I3" s="120" t="s">
        <v>22</v>
      </c>
      <c r="J3" s="121"/>
      <c r="K3" s="122" t="s">
        <v>45</v>
      </c>
      <c r="L3" s="123"/>
    </row>
    <row r="4" spans="1:94" s="16" customFormat="1" ht="24.75" customHeight="1" x14ac:dyDescent="0.15">
      <c r="A4" s="112"/>
      <c r="B4" s="112"/>
      <c r="C4" s="112"/>
      <c r="D4" s="112"/>
      <c r="E4" s="112"/>
      <c r="F4" s="112"/>
      <c r="G4" s="112"/>
      <c r="H4" s="113"/>
      <c r="I4" s="120" t="s">
        <v>23</v>
      </c>
      <c r="J4" s="121"/>
      <c r="K4" s="124">
        <v>43476</v>
      </c>
      <c r="L4" s="125"/>
    </row>
    <row r="5" spans="1:94" s="16" customFormat="1" ht="24.75" customHeight="1" x14ac:dyDescent="0.15">
      <c r="A5" s="112"/>
      <c r="B5" s="112"/>
      <c r="C5" s="112"/>
      <c r="D5" s="112"/>
      <c r="E5" s="112"/>
      <c r="F5" s="112"/>
      <c r="G5" s="112"/>
      <c r="H5" s="113"/>
      <c r="I5" s="17" t="str">
        <f>"[ "&amp;K3&amp;" ]"&amp;" Test Items"</f>
        <v>[ Dashboard ] Test Items</v>
      </c>
      <c r="J5" s="36" t="s">
        <v>24</v>
      </c>
      <c r="K5" s="126">
        <f>COUNTA($H$13:$I$31)</f>
        <v>21</v>
      </c>
      <c r="L5" s="127"/>
    </row>
    <row r="6" spans="1:94" s="16" customFormat="1" ht="24.75" customHeight="1" x14ac:dyDescent="0.15">
      <c r="A6" s="112"/>
      <c r="B6" s="112"/>
      <c r="C6" s="112"/>
      <c r="D6" s="112"/>
      <c r="E6" s="112"/>
      <c r="F6" s="112"/>
      <c r="G6" s="112"/>
      <c r="H6" s="113"/>
      <c r="I6" s="128" t="str">
        <f>"[ "&amp;K3&amp;" ]"&amp;" Test Results"</f>
        <v>[ Dashboard ] Test Results</v>
      </c>
      <c r="J6" s="36" t="s">
        <v>25</v>
      </c>
      <c r="K6" s="126">
        <f>COUNTA($J$13:$J$31)</f>
        <v>0</v>
      </c>
      <c r="L6" s="127"/>
    </row>
    <row r="7" spans="1:94" s="16" customFormat="1" ht="24.75" customHeight="1" x14ac:dyDescent="0.15">
      <c r="A7" s="112"/>
      <c r="B7" s="112"/>
      <c r="C7" s="112"/>
      <c r="D7" s="112"/>
      <c r="E7" s="112"/>
      <c r="F7" s="112"/>
      <c r="G7" s="112"/>
      <c r="H7" s="113"/>
      <c r="I7" s="129"/>
      <c r="J7" s="36" t="s">
        <v>3</v>
      </c>
      <c r="K7" s="126">
        <f>COUNTIF($J$13:$J$31,J7)</f>
        <v>0</v>
      </c>
      <c r="L7" s="127"/>
    </row>
    <row r="8" spans="1:94" s="16" customFormat="1" ht="24.75" customHeight="1" x14ac:dyDescent="0.15">
      <c r="A8" s="114"/>
      <c r="B8" s="114"/>
      <c r="C8" s="114"/>
      <c r="D8" s="114"/>
      <c r="E8" s="114"/>
      <c r="F8" s="114"/>
      <c r="G8" s="114"/>
      <c r="H8" s="115"/>
      <c r="I8" s="130"/>
      <c r="J8" s="18" t="s">
        <v>4</v>
      </c>
      <c r="K8" s="143">
        <f>COUNTIF($J$13:$J$31,J8)</f>
        <v>0</v>
      </c>
      <c r="L8" s="144"/>
    </row>
    <row r="9" spans="1:94" s="16" customFormat="1" ht="10.5" customHeight="1" x14ac:dyDescent="0.15">
      <c r="A9" s="28"/>
      <c r="B9" s="28"/>
      <c r="C9" s="28"/>
      <c r="D9" s="28"/>
      <c r="E9" s="19"/>
      <c r="F9" s="28"/>
      <c r="G9" s="20"/>
      <c r="H9" s="39"/>
      <c r="I9" s="26"/>
      <c r="J9" s="21"/>
      <c r="K9" s="21"/>
      <c r="L9" s="22"/>
    </row>
    <row r="10" spans="1:94" s="16" customFormat="1" ht="21" customHeight="1" x14ac:dyDescent="0.15">
      <c r="A10" s="131"/>
      <c r="B10" s="131"/>
      <c r="C10" s="131"/>
      <c r="D10" s="131"/>
      <c r="E10" s="131"/>
      <c r="F10" s="131"/>
      <c r="G10" s="132"/>
      <c r="H10" s="40"/>
      <c r="I10" s="29"/>
      <c r="J10" s="133"/>
      <c r="K10" s="133"/>
      <c r="L10" s="134"/>
    </row>
    <row r="11" spans="1:94" s="24" customFormat="1" x14ac:dyDescent="0.15">
      <c r="A11" s="135" t="s">
        <v>31</v>
      </c>
      <c r="B11" s="136"/>
      <c r="C11" s="136"/>
      <c r="D11" s="148"/>
      <c r="E11" s="137" t="s">
        <v>30</v>
      </c>
      <c r="F11" s="137" t="s">
        <v>34</v>
      </c>
      <c r="G11" s="137" t="s">
        <v>35</v>
      </c>
      <c r="H11" s="139" t="s">
        <v>33</v>
      </c>
      <c r="I11" s="139" t="s">
        <v>32</v>
      </c>
      <c r="J11" s="139" t="s">
        <v>26</v>
      </c>
      <c r="K11" s="139" t="s">
        <v>27</v>
      </c>
      <c r="L11" s="141" t="s">
        <v>28</v>
      </c>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row>
    <row r="12" spans="1:94" s="24" customFormat="1" x14ac:dyDescent="0.15">
      <c r="A12" s="48" t="s">
        <v>46</v>
      </c>
      <c r="B12" s="48" t="s">
        <v>47</v>
      </c>
      <c r="C12" s="48" t="s">
        <v>48</v>
      </c>
      <c r="D12" s="48" t="s">
        <v>123</v>
      </c>
      <c r="E12" s="138"/>
      <c r="F12" s="138"/>
      <c r="G12" s="138"/>
      <c r="H12" s="140"/>
      <c r="I12" s="140"/>
      <c r="J12" s="140"/>
      <c r="K12" s="140"/>
      <c r="L12" s="142"/>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row>
    <row r="13" spans="1:94" s="33" customFormat="1" ht="15.75" x14ac:dyDescent="0.15">
      <c r="A13" s="37" t="s">
        <v>49</v>
      </c>
      <c r="B13" s="37" t="s">
        <v>124</v>
      </c>
      <c r="C13" s="37"/>
      <c r="D13" s="37"/>
      <c r="E13" s="37" t="s">
        <v>131</v>
      </c>
      <c r="F13" s="37"/>
      <c r="G13" s="37"/>
      <c r="H13" s="45" t="s">
        <v>129</v>
      </c>
      <c r="I13" s="32" t="s">
        <v>127</v>
      </c>
      <c r="J13" s="12"/>
      <c r="K13" s="12"/>
      <c r="L13" s="12"/>
      <c r="M13" s="35"/>
      <c r="N13" s="35"/>
      <c r="O13" s="34"/>
      <c r="P13" s="34"/>
    </row>
    <row r="14" spans="1:94" s="33" customFormat="1" ht="15.75" x14ac:dyDescent="0.15">
      <c r="A14" s="30"/>
      <c r="B14" s="31"/>
      <c r="C14" s="30"/>
      <c r="D14" s="30"/>
      <c r="E14" s="30"/>
      <c r="F14" s="31"/>
      <c r="G14" s="30"/>
      <c r="H14" s="45" t="s">
        <v>130</v>
      </c>
      <c r="I14" s="32" t="s">
        <v>128</v>
      </c>
      <c r="J14" s="12"/>
      <c r="K14" s="12"/>
      <c r="L14" s="12"/>
      <c r="M14" s="35"/>
      <c r="N14" s="35"/>
      <c r="O14" s="34"/>
      <c r="P14" s="34"/>
    </row>
    <row r="15" spans="1:94" s="33" customFormat="1" ht="25.5" x14ac:dyDescent="0.15">
      <c r="A15" s="30"/>
      <c r="B15" s="30" t="s">
        <v>125</v>
      </c>
      <c r="C15" s="37" t="s">
        <v>133</v>
      </c>
      <c r="D15" s="37"/>
      <c r="E15" s="37" t="s">
        <v>132</v>
      </c>
      <c r="F15" s="30" t="s">
        <v>117</v>
      </c>
      <c r="G15" s="37"/>
      <c r="H15" s="45" t="s">
        <v>220</v>
      </c>
      <c r="I15" s="32"/>
      <c r="J15" s="12"/>
      <c r="K15" s="12"/>
      <c r="L15" s="12"/>
      <c r="M15" s="35"/>
      <c r="N15" s="35"/>
      <c r="O15" s="34"/>
      <c r="P15" s="34"/>
    </row>
    <row r="16" spans="1:94" s="33" customFormat="1" ht="25.5" x14ac:dyDescent="0.15">
      <c r="A16" s="30"/>
      <c r="B16" s="30"/>
      <c r="C16" s="30"/>
      <c r="D16" s="30"/>
      <c r="E16" s="30"/>
      <c r="F16" s="30"/>
      <c r="G16" s="31"/>
      <c r="H16" s="45" t="s">
        <v>221</v>
      </c>
      <c r="I16" s="32"/>
      <c r="J16" s="12"/>
      <c r="K16" s="12"/>
      <c r="L16" s="12"/>
      <c r="M16" s="35"/>
      <c r="N16" s="35"/>
      <c r="O16" s="34"/>
      <c r="P16" s="34"/>
    </row>
    <row r="17" spans="1:16" s="33" customFormat="1" ht="15.75" x14ac:dyDescent="0.15">
      <c r="A17" s="30"/>
      <c r="B17" s="30"/>
      <c r="C17" s="78" t="s">
        <v>66</v>
      </c>
      <c r="D17" s="78"/>
      <c r="E17" s="37" t="s">
        <v>137</v>
      </c>
      <c r="F17" s="76" t="s">
        <v>116</v>
      </c>
      <c r="G17" s="76"/>
      <c r="H17" s="47" t="s">
        <v>211</v>
      </c>
      <c r="I17" s="47"/>
      <c r="J17" s="12"/>
      <c r="K17" s="12"/>
      <c r="L17" s="12"/>
      <c r="M17" s="35"/>
      <c r="N17" s="35"/>
      <c r="O17" s="34"/>
      <c r="P17" s="34"/>
    </row>
    <row r="18" spans="1:16" s="33" customFormat="1" ht="25.5" x14ac:dyDescent="0.15">
      <c r="A18" s="30"/>
      <c r="B18" s="30"/>
      <c r="C18" s="79"/>
      <c r="D18" s="79"/>
      <c r="E18" s="30"/>
      <c r="F18" s="37" t="s">
        <v>70</v>
      </c>
      <c r="G18" s="76"/>
      <c r="H18" s="47" t="s">
        <v>212</v>
      </c>
      <c r="I18" s="47"/>
      <c r="J18" s="12"/>
      <c r="K18" s="12"/>
      <c r="L18" s="12"/>
      <c r="M18" s="35"/>
      <c r="N18" s="35"/>
      <c r="O18" s="34"/>
      <c r="P18" s="34"/>
    </row>
    <row r="19" spans="1:16" s="33" customFormat="1" ht="15.75" x14ac:dyDescent="0.15">
      <c r="A19" s="30"/>
      <c r="B19" s="30"/>
      <c r="C19" s="79"/>
      <c r="D19" s="80"/>
      <c r="E19" s="31"/>
      <c r="F19" s="31"/>
      <c r="H19" s="47" t="s">
        <v>134</v>
      </c>
      <c r="I19" s="47"/>
      <c r="J19" s="12"/>
      <c r="K19" s="12"/>
      <c r="L19" s="12"/>
      <c r="M19" s="35"/>
      <c r="N19" s="35"/>
      <c r="O19" s="34"/>
      <c r="P19" s="34"/>
    </row>
    <row r="20" spans="1:16" s="33" customFormat="1" ht="15.75" x14ac:dyDescent="0.15">
      <c r="A20" s="30"/>
      <c r="B20" s="30"/>
      <c r="C20" s="78" t="s">
        <v>67</v>
      </c>
      <c r="D20" s="78"/>
      <c r="E20" s="37" t="s">
        <v>138</v>
      </c>
      <c r="F20" s="76" t="s">
        <v>69</v>
      </c>
      <c r="G20" s="76"/>
      <c r="H20" s="47" t="s">
        <v>213</v>
      </c>
      <c r="I20" s="47"/>
      <c r="J20" s="12"/>
      <c r="K20" s="12"/>
      <c r="L20" s="12"/>
      <c r="M20" s="35"/>
      <c r="N20" s="35"/>
      <c r="O20" s="34"/>
      <c r="P20" s="34"/>
    </row>
    <row r="21" spans="1:16" s="33" customFormat="1" ht="25.5" x14ac:dyDescent="0.15">
      <c r="A21" s="30"/>
      <c r="B21" s="30"/>
      <c r="C21" s="79"/>
      <c r="D21" s="79"/>
      <c r="E21" s="79"/>
      <c r="F21" s="37" t="s">
        <v>70</v>
      </c>
      <c r="G21" s="37"/>
      <c r="H21" s="47" t="s">
        <v>214</v>
      </c>
      <c r="I21" s="47"/>
      <c r="J21" s="12"/>
      <c r="K21" s="12"/>
      <c r="L21" s="12"/>
      <c r="M21" s="35"/>
      <c r="N21" s="35"/>
      <c r="O21" s="34"/>
      <c r="P21" s="34"/>
    </row>
    <row r="22" spans="1:16" s="33" customFormat="1" ht="15.75" x14ac:dyDescent="0.15">
      <c r="A22" s="30"/>
      <c r="B22" s="30"/>
      <c r="C22" s="79"/>
      <c r="D22" s="80"/>
      <c r="E22" s="80"/>
      <c r="F22" s="31"/>
      <c r="G22" s="31"/>
      <c r="H22" s="47" t="s">
        <v>134</v>
      </c>
      <c r="I22" s="47"/>
      <c r="J22" s="12"/>
      <c r="K22" s="12"/>
      <c r="L22" s="12"/>
      <c r="M22" s="35"/>
      <c r="N22" s="35"/>
      <c r="O22" s="34"/>
      <c r="P22" s="34"/>
    </row>
    <row r="23" spans="1:16" s="33" customFormat="1" ht="15.75" x14ac:dyDescent="0.15">
      <c r="A23" s="30"/>
      <c r="B23" s="30"/>
      <c r="C23" s="78" t="s">
        <v>158</v>
      </c>
      <c r="D23" s="84"/>
      <c r="E23" s="37" t="s">
        <v>139</v>
      </c>
      <c r="F23" s="76" t="s">
        <v>116</v>
      </c>
      <c r="G23" s="76"/>
      <c r="H23" s="47" t="s">
        <v>215</v>
      </c>
      <c r="I23" s="47"/>
      <c r="J23" s="12"/>
      <c r="K23" s="12"/>
      <c r="L23" s="12"/>
      <c r="M23" s="35"/>
      <c r="N23" s="35"/>
      <c r="O23" s="34"/>
      <c r="P23" s="34"/>
    </row>
    <row r="24" spans="1:16" s="33" customFormat="1" ht="25.5" x14ac:dyDescent="0.15">
      <c r="A24" s="30"/>
      <c r="B24" s="30"/>
      <c r="C24" s="79"/>
      <c r="D24" s="85"/>
      <c r="E24" s="79"/>
      <c r="F24" s="37" t="s">
        <v>70</v>
      </c>
      <c r="G24" s="37"/>
      <c r="H24" s="47" t="s">
        <v>216</v>
      </c>
      <c r="I24" s="47"/>
      <c r="J24" s="12"/>
      <c r="K24" s="12"/>
      <c r="L24" s="12"/>
      <c r="M24" s="35"/>
      <c r="N24" s="35"/>
      <c r="O24" s="34"/>
      <c r="P24" s="34"/>
    </row>
    <row r="25" spans="1:16" s="33" customFormat="1" ht="15.75" x14ac:dyDescent="0.15">
      <c r="A25" s="30"/>
      <c r="B25" s="30"/>
      <c r="C25" s="79"/>
      <c r="D25" s="86"/>
      <c r="E25" s="80"/>
      <c r="F25" s="31"/>
      <c r="G25" s="31"/>
      <c r="H25" s="47" t="s">
        <v>134</v>
      </c>
      <c r="I25" s="45"/>
      <c r="J25" s="12"/>
      <c r="K25" s="12"/>
      <c r="L25" s="12"/>
      <c r="M25" s="35"/>
      <c r="N25" s="35"/>
      <c r="O25" s="34"/>
      <c r="P25" s="34"/>
    </row>
    <row r="26" spans="1:16" s="33" customFormat="1" ht="15.75" x14ac:dyDescent="0.15">
      <c r="A26" s="30"/>
      <c r="B26" s="30"/>
      <c r="C26" s="78" t="s">
        <v>68</v>
      </c>
      <c r="D26" s="84"/>
      <c r="E26" s="37" t="s">
        <v>140</v>
      </c>
      <c r="F26" s="83" t="s">
        <v>69</v>
      </c>
      <c r="G26" s="83"/>
      <c r="H26" s="47" t="s">
        <v>217</v>
      </c>
      <c r="I26" s="47"/>
      <c r="J26" s="12"/>
      <c r="K26" s="12"/>
      <c r="L26" s="12"/>
      <c r="M26" s="35"/>
      <c r="N26" s="35"/>
      <c r="O26" s="34"/>
      <c r="P26" s="34"/>
    </row>
    <row r="27" spans="1:16" s="33" customFormat="1" ht="25.5" x14ac:dyDescent="0.15">
      <c r="A27" s="30"/>
      <c r="B27" s="30"/>
      <c r="C27" s="79"/>
      <c r="D27" s="85"/>
      <c r="E27" s="79"/>
      <c r="F27" s="37" t="s">
        <v>70</v>
      </c>
      <c r="G27" s="37"/>
      <c r="H27" s="47" t="s">
        <v>218</v>
      </c>
      <c r="I27" s="47"/>
      <c r="J27" s="12"/>
      <c r="K27" s="12"/>
      <c r="L27" s="12"/>
      <c r="M27" s="35"/>
      <c r="N27" s="35"/>
      <c r="O27" s="34"/>
      <c r="P27" s="34"/>
    </row>
    <row r="28" spans="1:16" s="33" customFormat="1" ht="15.75" x14ac:dyDescent="0.15">
      <c r="A28" s="30"/>
      <c r="B28" s="30"/>
      <c r="C28" s="79"/>
      <c r="D28" s="86"/>
      <c r="E28" s="81"/>
      <c r="F28" s="31"/>
      <c r="G28" s="31"/>
      <c r="H28" s="47" t="s">
        <v>134</v>
      </c>
      <c r="I28" s="45"/>
      <c r="J28" s="12"/>
      <c r="K28" s="12"/>
      <c r="L28" s="12"/>
      <c r="M28" s="35"/>
      <c r="N28" s="35"/>
      <c r="O28" s="34"/>
      <c r="P28" s="34"/>
    </row>
    <row r="29" spans="1:16" s="33" customFormat="1" ht="15.75" x14ac:dyDescent="0.15">
      <c r="A29" s="30"/>
      <c r="B29" s="30"/>
      <c r="C29" s="78" t="s">
        <v>136</v>
      </c>
      <c r="D29" s="84"/>
      <c r="E29" s="37" t="s">
        <v>141</v>
      </c>
      <c r="F29" s="83" t="s">
        <v>69</v>
      </c>
      <c r="G29" s="83"/>
      <c r="H29" s="47" t="s">
        <v>217</v>
      </c>
      <c r="I29" s="47"/>
      <c r="J29" s="12"/>
      <c r="K29" s="12"/>
      <c r="L29" s="12"/>
      <c r="M29" s="35"/>
      <c r="N29" s="35"/>
      <c r="O29" s="34"/>
      <c r="P29" s="34"/>
    </row>
    <row r="30" spans="1:16" s="33" customFormat="1" ht="25.5" x14ac:dyDescent="0.15">
      <c r="A30" s="30"/>
      <c r="B30" s="30"/>
      <c r="C30" s="79"/>
      <c r="D30" s="85"/>
      <c r="E30" s="79"/>
      <c r="F30" s="37" t="s">
        <v>70</v>
      </c>
      <c r="G30" s="37"/>
      <c r="H30" s="47" t="s">
        <v>219</v>
      </c>
      <c r="I30" s="47"/>
      <c r="J30" s="12"/>
      <c r="K30" s="12"/>
      <c r="L30" s="12"/>
      <c r="M30" s="35"/>
      <c r="N30" s="35"/>
      <c r="O30" s="34"/>
      <c r="P30" s="34"/>
    </row>
    <row r="31" spans="1:16" s="33" customFormat="1" ht="15.75" x14ac:dyDescent="0.15">
      <c r="A31" s="30"/>
      <c r="B31" s="31"/>
      <c r="C31" s="80"/>
      <c r="D31" s="86"/>
      <c r="E31" s="81"/>
      <c r="F31" s="31"/>
      <c r="G31" s="31"/>
      <c r="H31" s="47" t="s">
        <v>134</v>
      </c>
      <c r="I31" s="45"/>
      <c r="J31" s="12"/>
      <c r="K31" s="12"/>
      <c r="L31" s="12"/>
      <c r="M31" s="35"/>
      <c r="N31" s="35"/>
      <c r="O31" s="34"/>
      <c r="P31" s="34"/>
    </row>
    <row r="32" spans="1:16" x14ac:dyDescent="0.15">
      <c r="A32" s="30"/>
      <c r="B32" s="30" t="s">
        <v>126</v>
      </c>
      <c r="C32" s="37"/>
      <c r="D32" s="37"/>
      <c r="E32" s="87" t="s">
        <v>144</v>
      </c>
      <c r="F32" s="37" t="s">
        <v>69</v>
      </c>
      <c r="G32" s="37"/>
      <c r="H32" s="47" t="s">
        <v>147</v>
      </c>
      <c r="I32" s="32"/>
      <c r="J32" s="12"/>
      <c r="K32" s="12"/>
      <c r="L32" s="12"/>
    </row>
    <row r="33" spans="1:12" x14ac:dyDescent="0.15">
      <c r="A33" s="30"/>
      <c r="B33" s="30"/>
      <c r="C33" s="30"/>
      <c r="D33" s="30"/>
      <c r="E33" s="30"/>
      <c r="F33" s="37" t="s">
        <v>146</v>
      </c>
      <c r="G33" s="37"/>
      <c r="H33" s="47" t="s">
        <v>148</v>
      </c>
      <c r="I33" s="32"/>
      <c r="J33" s="12"/>
      <c r="K33" s="12"/>
      <c r="L33" s="12"/>
    </row>
    <row r="34" spans="1:12" x14ac:dyDescent="0.15">
      <c r="A34" s="30"/>
      <c r="B34" s="30"/>
      <c r="C34" s="30"/>
      <c r="D34" s="30"/>
      <c r="E34" s="30"/>
      <c r="F34" s="30"/>
      <c r="G34" s="30"/>
      <c r="H34" s="47" t="s">
        <v>149</v>
      </c>
      <c r="I34" s="32"/>
      <c r="J34" s="12"/>
      <c r="K34" s="12"/>
      <c r="L34" s="12"/>
    </row>
    <row r="35" spans="1:12" x14ac:dyDescent="0.15">
      <c r="A35" s="30"/>
      <c r="B35" s="30"/>
      <c r="C35" s="30"/>
      <c r="D35" s="30"/>
      <c r="E35" s="30"/>
      <c r="F35" s="30"/>
      <c r="G35" s="30"/>
      <c r="H35" s="47" t="s">
        <v>172</v>
      </c>
      <c r="I35" s="32"/>
      <c r="J35" s="12"/>
      <c r="K35" s="12"/>
      <c r="L35" s="12"/>
    </row>
    <row r="36" spans="1:12" x14ac:dyDescent="0.15">
      <c r="A36" s="30"/>
      <c r="B36" s="30"/>
      <c r="C36" s="30"/>
      <c r="D36" s="30"/>
      <c r="E36" s="30"/>
      <c r="F36" s="30"/>
      <c r="G36" s="30"/>
      <c r="H36" s="47" t="s">
        <v>152</v>
      </c>
      <c r="I36" s="32"/>
      <c r="J36" s="12"/>
      <c r="K36" s="12"/>
      <c r="L36" s="12"/>
    </row>
    <row r="37" spans="1:12" x14ac:dyDescent="0.15">
      <c r="A37" s="30"/>
      <c r="B37" s="30"/>
      <c r="C37" s="30"/>
      <c r="D37" s="30"/>
      <c r="E37" s="30"/>
      <c r="F37" s="31"/>
      <c r="G37" s="31"/>
      <c r="H37" s="47" t="s">
        <v>151</v>
      </c>
      <c r="I37" s="32"/>
      <c r="J37" s="12"/>
      <c r="K37" s="12"/>
      <c r="L37" s="12"/>
    </row>
    <row r="38" spans="1:12" x14ac:dyDescent="0.15">
      <c r="A38" s="30"/>
      <c r="B38" s="30"/>
      <c r="C38" s="30"/>
      <c r="D38" s="30"/>
      <c r="E38" s="30"/>
      <c r="F38" s="37" t="s">
        <v>150</v>
      </c>
      <c r="G38" s="145"/>
      <c r="H38" s="45" t="s">
        <v>153</v>
      </c>
      <c r="I38" s="32"/>
      <c r="J38" s="12"/>
      <c r="K38" s="12"/>
      <c r="L38" s="12"/>
    </row>
    <row r="39" spans="1:12" x14ac:dyDescent="0.15">
      <c r="A39" s="30"/>
      <c r="B39" s="30"/>
      <c r="C39" s="30"/>
      <c r="D39" s="30"/>
      <c r="E39" s="30"/>
      <c r="F39" s="30"/>
      <c r="G39" s="146"/>
      <c r="H39" s="47" t="s">
        <v>166</v>
      </c>
      <c r="I39" s="32"/>
      <c r="J39" s="12"/>
      <c r="K39" s="12"/>
      <c r="L39" s="12"/>
    </row>
    <row r="40" spans="1:12" x14ac:dyDescent="0.15">
      <c r="A40" s="30"/>
      <c r="B40" s="30"/>
      <c r="C40" s="30"/>
      <c r="D40" s="30"/>
      <c r="E40" s="30"/>
      <c r="F40" s="30"/>
      <c r="G40" s="146"/>
      <c r="H40" s="47" t="s">
        <v>165</v>
      </c>
      <c r="I40" s="32"/>
      <c r="J40" s="12"/>
      <c r="K40" s="12"/>
      <c r="L40" s="12"/>
    </row>
    <row r="41" spans="1:12" x14ac:dyDescent="0.15">
      <c r="A41" s="30"/>
      <c r="B41" s="30"/>
      <c r="C41" s="30"/>
      <c r="D41" s="30"/>
      <c r="E41" s="30"/>
      <c r="F41" s="31"/>
      <c r="G41" s="147"/>
      <c r="H41" s="47" t="s">
        <v>164</v>
      </c>
      <c r="I41" s="32"/>
      <c r="J41" s="12"/>
      <c r="K41" s="12"/>
      <c r="L41" s="12"/>
    </row>
    <row r="42" spans="1:12" x14ac:dyDescent="0.15">
      <c r="A42" s="30"/>
      <c r="B42" s="30"/>
      <c r="C42" s="30"/>
      <c r="D42" s="30"/>
      <c r="E42" s="30"/>
      <c r="F42" s="37" t="s">
        <v>143</v>
      </c>
      <c r="G42" s="37"/>
      <c r="H42" s="45" t="s">
        <v>171</v>
      </c>
      <c r="I42" s="32"/>
      <c r="J42" s="12"/>
      <c r="K42" s="12"/>
      <c r="L42" s="12"/>
    </row>
    <row r="43" spans="1:12" x14ac:dyDescent="0.15">
      <c r="A43" s="30"/>
      <c r="B43" s="30"/>
      <c r="C43" s="30"/>
      <c r="D43" s="30"/>
      <c r="E43" s="30"/>
      <c r="F43" s="30"/>
      <c r="G43" s="30"/>
      <c r="H43" s="47" t="s">
        <v>135</v>
      </c>
      <c r="I43" s="32"/>
      <c r="J43" s="12"/>
      <c r="K43" s="12"/>
      <c r="L43" s="12"/>
    </row>
    <row r="44" spans="1:12" x14ac:dyDescent="0.15">
      <c r="A44" s="30"/>
      <c r="B44" s="37" t="s">
        <v>154</v>
      </c>
      <c r="C44" s="37"/>
      <c r="D44" s="37"/>
      <c r="E44" s="37" t="s">
        <v>145</v>
      </c>
      <c r="F44" s="32" t="s">
        <v>69</v>
      </c>
      <c r="G44" s="32"/>
      <c r="H44" s="47" t="s">
        <v>155</v>
      </c>
      <c r="I44" s="32"/>
      <c r="J44" s="12"/>
      <c r="K44" s="12"/>
      <c r="L44" s="12"/>
    </row>
    <row r="45" spans="1:12" x14ac:dyDescent="0.15">
      <c r="A45" s="30"/>
      <c r="B45" s="30"/>
      <c r="C45" s="30"/>
      <c r="D45" s="30"/>
      <c r="E45" s="30"/>
      <c r="F45" s="37" t="s">
        <v>156</v>
      </c>
      <c r="G45" s="37"/>
      <c r="H45" s="47" t="s">
        <v>157</v>
      </c>
      <c r="I45" s="32"/>
      <c r="J45" s="12"/>
      <c r="K45" s="12"/>
      <c r="L45" s="12"/>
    </row>
    <row r="46" spans="1:12" x14ac:dyDescent="0.15">
      <c r="A46" s="30"/>
      <c r="B46" s="30"/>
      <c r="C46" s="30"/>
      <c r="D46" s="30"/>
      <c r="E46" s="30"/>
      <c r="F46" s="30"/>
      <c r="G46" s="30"/>
      <c r="H46" s="47" t="s">
        <v>159</v>
      </c>
      <c r="I46" s="32"/>
      <c r="J46" s="12"/>
      <c r="K46" s="12"/>
      <c r="L46" s="12"/>
    </row>
    <row r="47" spans="1:12" x14ac:dyDescent="0.15">
      <c r="A47" s="31"/>
      <c r="B47" s="31"/>
      <c r="C47" s="31"/>
      <c r="D47" s="31"/>
      <c r="E47" s="31"/>
      <c r="F47" s="31"/>
      <c r="G47" s="31"/>
      <c r="H47" s="47" t="s">
        <v>167</v>
      </c>
      <c r="I47" s="32"/>
      <c r="J47" s="12"/>
      <c r="K47" s="12"/>
      <c r="L47" s="12"/>
    </row>
  </sheetData>
  <mergeCells count="24">
    <mergeCell ref="G38:G41"/>
    <mergeCell ref="A11:D11"/>
    <mergeCell ref="E11:E12"/>
    <mergeCell ref="K8:L8"/>
    <mergeCell ref="A10:G10"/>
    <mergeCell ref="J10:L10"/>
    <mergeCell ref="A2:H8"/>
    <mergeCell ref="I2:J2"/>
    <mergeCell ref="K2:L2"/>
    <mergeCell ref="I3:J3"/>
    <mergeCell ref="K3:L3"/>
    <mergeCell ref="I4:J4"/>
    <mergeCell ref="K4:L4"/>
    <mergeCell ref="F11:F12"/>
    <mergeCell ref="K6:L6"/>
    <mergeCell ref="K7:L7"/>
    <mergeCell ref="K11:K12"/>
    <mergeCell ref="L11:L12"/>
    <mergeCell ref="K5:L5"/>
    <mergeCell ref="I6:I8"/>
    <mergeCell ref="G11:G12"/>
    <mergeCell ref="H11:H12"/>
    <mergeCell ref="I11:I12"/>
    <mergeCell ref="J11:J12"/>
  </mergeCells>
  <phoneticPr fontId="2" type="noConversion"/>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O24"/>
  <sheetViews>
    <sheetView zoomScaleNormal="100" workbookViewId="0">
      <selection activeCell="G13" sqref="G13:G24"/>
    </sheetView>
  </sheetViews>
  <sheetFormatPr defaultRowHeight="13.5" x14ac:dyDescent="0.15"/>
  <cols>
    <col min="1" max="1" width="10.109375" bestFit="1" customWidth="1"/>
    <col min="2" max="2" width="15" customWidth="1"/>
    <col min="3" max="3" width="15.6640625" bestFit="1" customWidth="1"/>
    <col min="4" max="4" width="14.6640625" bestFit="1" customWidth="1"/>
    <col min="5" max="5" width="17.109375" customWidth="1"/>
    <col min="6" max="6" width="10.21875" customWidth="1"/>
    <col min="7" max="7" width="69.5546875" style="41" bestFit="1" customWidth="1"/>
    <col min="8" max="8" width="52.44140625" bestFit="1" customWidth="1"/>
    <col min="10" max="10" width="35.6640625" customWidth="1"/>
  </cols>
  <sheetData>
    <row r="1" spans="1:93" s="33" customFormat="1" ht="5.0999999999999996" customHeight="1" x14ac:dyDescent="0.15">
      <c r="A1" s="14"/>
      <c r="B1" s="14"/>
      <c r="C1" s="14"/>
      <c r="D1" s="13"/>
      <c r="E1" s="15"/>
      <c r="F1" s="15"/>
      <c r="G1" s="15"/>
      <c r="H1" s="10"/>
      <c r="I1" s="13"/>
      <c r="J1" s="13"/>
    </row>
    <row r="2" spans="1:93" s="16" customFormat="1" ht="24.75" customHeight="1" x14ac:dyDescent="0.15">
      <c r="A2" s="110" t="s">
        <v>40</v>
      </c>
      <c r="B2" s="110"/>
      <c r="C2" s="110"/>
      <c r="D2" s="110"/>
      <c r="E2" s="110"/>
      <c r="F2" s="110"/>
      <c r="G2" s="111"/>
      <c r="H2" s="116" t="s">
        <v>21</v>
      </c>
      <c r="I2" s="117"/>
      <c r="J2" s="118" t="s">
        <v>41</v>
      </c>
      <c r="K2" s="119"/>
    </row>
    <row r="3" spans="1:93" s="16" customFormat="1" ht="24.75" customHeight="1" x14ac:dyDescent="0.15">
      <c r="A3" s="112"/>
      <c r="B3" s="112"/>
      <c r="C3" s="112"/>
      <c r="D3" s="112"/>
      <c r="E3" s="112"/>
      <c r="F3" s="112"/>
      <c r="G3" s="113"/>
      <c r="H3" s="120" t="s">
        <v>22</v>
      </c>
      <c r="I3" s="121"/>
      <c r="J3" s="122" t="s">
        <v>121</v>
      </c>
      <c r="K3" s="123"/>
    </row>
    <row r="4" spans="1:93" s="16" customFormat="1" ht="24.75" customHeight="1" x14ac:dyDescent="0.15">
      <c r="A4" s="112"/>
      <c r="B4" s="112"/>
      <c r="C4" s="112"/>
      <c r="D4" s="112"/>
      <c r="E4" s="112"/>
      <c r="F4" s="112"/>
      <c r="G4" s="113"/>
      <c r="H4" s="120" t="s">
        <v>23</v>
      </c>
      <c r="I4" s="121"/>
      <c r="J4" s="124">
        <v>43476</v>
      </c>
      <c r="K4" s="125"/>
    </row>
    <row r="5" spans="1:93" s="16" customFormat="1" ht="24.75" customHeight="1" x14ac:dyDescent="0.15">
      <c r="A5" s="112"/>
      <c r="B5" s="112"/>
      <c r="C5" s="112"/>
      <c r="D5" s="112"/>
      <c r="E5" s="112"/>
      <c r="F5" s="112"/>
      <c r="G5" s="113"/>
      <c r="H5" s="17" t="str">
        <f>"[ "&amp;J3&amp;" ]"&amp;" Test Items"</f>
        <v>[ My Customer Info ] Test Items</v>
      </c>
      <c r="I5" s="42" t="s">
        <v>24</v>
      </c>
      <c r="J5" s="126">
        <f>COUNTA($G$13:$H$385)</f>
        <v>12</v>
      </c>
      <c r="K5" s="127"/>
    </row>
    <row r="6" spans="1:93" s="16" customFormat="1" ht="24.75" customHeight="1" x14ac:dyDescent="0.15">
      <c r="A6" s="112"/>
      <c r="B6" s="112"/>
      <c r="C6" s="112"/>
      <c r="D6" s="112"/>
      <c r="E6" s="112"/>
      <c r="F6" s="112"/>
      <c r="G6" s="113"/>
      <c r="H6" s="128" t="str">
        <f>"[ "&amp;J3&amp;" ]"&amp;" Test Results"</f>
        <v>[ My Customer Info ] Test Results</v>
      </c>
      <c r="I6" s="42" t="s">
        <v>25</v>
      </c>
      <c r="J6" s="126">
        <f>COUNTA($I$13:$I$385)</f>
        <v>0</v>
      </c>
      <c r="K6" s="127"/>
    </row>
    <row r="7" spans="1:93" s="16" customFormat="1" ht="24.75" customHeight="1" x14ac:dyDescent="0.15">
      <c r="A7" s="112"/>
      <c r="B7" s="112"/>
      <c r="C7" s="112"/>
      <c r="D7" s="112"/>
      <c r="E7" s="112"/>
      <c r="F7" s="112"/>
      <c r="G7" s="113"/>
      <c r="H7" s="129"/>
      <c r="I7" s="42" t="s">
        <v>3</v>
      </c>
      <c r="J7" s="126">
        <f>COUNTIF($I$12:$I$387,I7)</f>
        <v>0</v>
      </c>
      <c r="K7" s="127"/>
    </row>
    <row r="8" spans="1:93" s="16" customFormat="1" ht="24.75" customHeight="1" x14ac:dyDescent="0.15">
      <c r="A8" s="114"/>
      <c r="B8" s="114"/>
      <c r="C8" s="114"/>
      <c r="D8" s="114"/>
      <c r="E8" s="114"/>
      <c r="F8" s="114"/>
      <c r="G8" s="115"/>
      <c r="H8" s="130"/>
      <c r="I8" s="18" t="s">
        <v>4</v>
      </c>
      <c r="J8" s="143">
        <f>COUNTIF($I$12:$I$387,I8)</f>
        <v>0</v>
      </c>
      <c r="K8" s="144"/>
    </row>
    <row r="9" spans="1:93" s="16" customFormat="1" ht="8.25" customHeight="1" x14ac:dyDescent="0.15">
      <c r="A9" s="28"/>
      <c r="B9" s="28"/>
      <c r="C9" s="28"/>
      <c r="D9" s="19"/>
      <c r="E9" s="20"/>
      <c r="F9" s="28"/>
      <c r="G9" s="39"/>
      <c r="H9" s="26"/>
      <c r="I9" s="21"/>
      <c r="J9" s="21"/>
      <c r="K9" s="22"/>
    </row>
    <row r="10" spans="1:93" s="16" customFormat="1" ht="21" customHeight="1" x14ac:dyDescent="0.15">
      <c r="A10" s="131"/>
      <c r="B10" s="131"/>
      <c r="C10" s="131"/>
      <c r="D10" s="131"/>
      <c r="E10" s="132"/>
      <c r="F10" s="60"/>
      <c r="G10" s="40"/>
      <c r="H10" s="29"/>
      <c r="I10" s="133"/>
      <c r="J10" s="133"/>
      <c r="K10" s="134"/>
    </row>
    <row r="11" spans="1:93" s="24" customFormat="1" x14ac:dyDescent="0.15">
      <c r="A11" s="135" t="s">
        <v>31</v>
      </c>
      <c r="B11" s="136"/>
      <c r="C11" s="148"/>
      <c r="D11" s="137" t="s">
        <v>30</v>
      </c>
      <c r="E11" s="137" t="s">
        <v>34</v>
      </c>
      <c r="F11" s="137" t="s">
        <v>81</v>
      </c>
      <c r="G11" s="139" t="s">
        <v>33</v>
      </c>
      <c r="H11" s="139" t="s">
        <v>32</v>
      </c>
      <c r="I11" s="139" t="s">
        <v>26</v>
      </c>
      <c r="J11" s="139" t="s">
        <v>27</v>
      </c>
      <c r="K11" s="141" t="s">
        <v>28</v>
      </c>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row>
    <row r="12" spans="1:93" x14ac:dyDescent="0.15">
      <c r="A12" s="48" t="s">
        <v>46</v>
      </c>
      <c r="B12" s="48" t="s">
        <v>47</v>
      </c>
      <c r="C12" s="48" t="s">
        <v>48</v>
      </c>
      <c r="D12" s="138"/>
      <c r="E12" s="138"/>
      <c r="F12" s="138"/>
      <c r="G12" s="140"/>
      <c r="H12" s="140"/>
      <c r="I12" s="140"/>
      <c r="J12" s="140"/>
      <c r="K12" s="142"/>
    </row>
    <row r="13" spans="1:93" ht="17.25" customHeight="1" x14ac:dyDescent="0.15">
      <c r="A13" s="49" t="s">
        <v>65</v>
      </c>
      <c r="B13" s="78" t="s">
        <v>168</v>
      </c>
      <c r="C13" s="52"/>
      <c r="D13" s="59" t="s">
        <v>161</v>
      </c>
      <c r="E13" s="37" t="s">
        <v>69</v>
      </c>
      <c r="F13" s="37"/>
      <c r="G13" s="47" t="s">
        <v>147</v>
      </c>
      <c r="H13" s="44"/>
      <c r="I13" s="12"/>
      <c r="J13" s="25"/>
      <c r="K13" s="25"/>
    </row>
    <row r="14" spans="1:93" ht="17.25" customHeight="1" x14ac:dyDescent="0.15">
      <c r="A14" s="50"/>
      <c r="B14" s="50"/>
      <c r="C14" s="51"/>
      <c r="D14" s="58"/>
      <c r="E14" s="37" t="s">
        <v>142</v>
      </c>
      <c r="F14" s="37"/>
      <c r="G14" s="47" t="s">
        <v>148</v>
      </c>
      <c r="H14" s="44"/>
      <c r="I14" s="12"/>
      <c r="J14" s="25"/>
      <c r="K14" s="25"/>
    </row>
    <row r="15" spans="1:93" ht="17.25" customHeight="1" x14ac:dyDescent="0.15">
      <c r="A15" s="50"/>
      <c r="B15" s="50"/>
      <c r="C15" s="51"/>
      <c r="D15" s="58"/>
      <c r="E15" s="30"/>
      <c r="F15" s="30"/>
      <c r="G15" s="47" t="s">
        <v>149</v>
      </c>
      <c r="H15" s="44"/>
      <c r="I15" s="12"/>
      <c r="J15" s="25"/>
      <c r="K15" s="25"/>
    </row>
    <row r="16" spans="1:93" ht="17.25" customHeight="1" x14ac:dyDescent="0.15">
      <c r="A16" s="50"/>
      <c r="B16" s="50"/>
      <c r="C16" s="51"/>
      <c r="D16" s="58"/>
      <c r="E16" s="30"/>
      <c r="F16" s="30"/>
      <c r="G16" s="47" t="s">
        <v>173</v>
      </c>
      <c r="H16" s="44"/>
      <c r="I16" s="12"/>
      <c r="J16" s="25"/>
      <c r="K16" s="25"/>
    </row>
    <row r="17" spans="1:11" ht="17.25" customHeight="1" x14ac:dyDescent="0.15">
      <c r="A17" s="50"/>
      <c r="B17" s="50"/>
      <c r="C17" s="51"/>
      <c r="D17" s="58"/>
      <c r="E17" s="30"/>
      <c r="F17" s="30"/>
      <c r="G17" s="47" t="s">
        <v>152</v>
      </c>
      <c r="H17" s="44"/>
      <c r="I17" s="12"/>
      <c r="J17" s="25"/>
      <c r="K17" s="25"/>
    </row>
    <row r="18" spans="1:11" ht="17.25" customHeight="1" x14ac:dyDescent="0.15">
      <c r="A18" s="50"/>
      <c r="B18" s="50"/>
      <c r="C18" s="51"/>
      <c r="D18" s="58"/>
      <c r="E18" s="31"/>
      <c r="F18" s="31"/>
      <c r="G18" s="47" t="s">
        <v>151</v>
      </c>
      <c r="H18" s="44"/>
      <c r="I18" s="12"/>
      <c r="J18" s="25"/>
      <c r="K18" s="25"/>
    </row>
    <row r="19" spans="1:11" x14ac:dyDescent="0.15">
      <c r="A19" s="50"/>
      <c r="B19" s="50"/>
      <c r="C19" s="51"/>
      <c r="D19" s="58"/>
      <c r="E19" s="37" t="s">
        <v>163</v>
      </c>
      <c r="F19" s="37"/>
      <c r="G19" s="45" t="s">
        <v>153</v>
      </c>
      <c r="H19" s="88"/>
      <c r="I19" s="88"/>
      <c r="J19" s="88"/>
      <c r="K19" s="88"/>
    </row>
    <row r="20" spans="1:11" x14ac:dyDescent="0.15">
      <c r="A20" s="50"/>
      <c r="B20" s="50"/>
      <c r="C20" s="51"/>
      <c r="D20" s="58"/>
      <c r="E20" s="30"/>
      <c r="F20" s="30"/>
      <c r="G20" s="47" t="s">
        <v>166</v>
      </c>
      <c r="H20" s="88"/>
      <c r="I20" s="88"/>
      <c r="J20" s="88"/>
      <c r="K20" s="88"/>
    </row>
    <row r="21" spans="1:11" x14ac:dyDescent="0.15">
      <c r="A21" s="50"/>
      <c r="B21" s="50"/>
      <c r="C21" s="51"/>
      <c r="D21" s="58"/>
      <c r="E21" s="30"/>
      <c r="F21" s="30"/>
      <c r="G21" s="47" t="s">
        <v>165</v>
      </c>
      <c r="H21" s="88"/>
      <c r="I21" s="88"/>
      <c r="J21" s="88"/>
      <c r="K21" s="88"/>
    </row>
    <row r="22" spans="1:11" x14ac:dyDescent="0.15">
      <c r="A22" s="50"/>
      <c r="B22" s="54"/>
      <c r="C22" s="53"/>
      <c r="D22" s="61"/>
      <c r="E22" s="31"/>
      <c r="F22" s="31"/>
      <c r="G22" s="47" t="s">
        <v>164</v>
      </c>
      <c r="H22" s="88"/>
      <c r="I22" s="88"/>
      <c r="J22" s="88"/>
      <c r="K22" s="88"/>
    </row>
    <row r="23" spans="1:11" x14ac:dyDescent="0.15">
      <c r="A23" s="50"/>
      <c r="B23" s="50" t="s">
        <v>169</v>
      </c>
      <c r="C23" s="51"/>
      <c r="D23" s="59" t="s">
        <v>162</v>
      </c>
      <c r="E23" s="37" t="s">
        <v>160</v>
      </c>
      <c r="F23" s="37"/>
      <c r="G23" s="45" t="s">
        <v>170</v>
      </c>
      <c r="H23" s="88"/>
      <c r="I23" s="88"/>
      <c r="J23" s="88"/>
      <c r="K23" s="88"/>
    </row>
    <row r="24" spans="1:11" x14ac:dyDescent="0.15">
      <c r="A24" s="54"/>
      <c r="B24" s="54"/>
      <c r="C24" s="53"/>
      <c r="D24" s="61"/>
      <c r="E24" s="31"/>
      <c r="F24" s="31"/>
      <c r="G24" s="47" t="s">
        <v>135</v>
      </c>
      <c r="H24" s="88"/>
      <c r="I24" s="88"/>
      <c r="J24" s="88"/>
      <c r="K24" s="88"/>
    </row>
  </sheetData>
  <mergeCells count="23">
    <mergeCell ref="A11:C11"/>
    <mergeCell ref="D11:D12"/>
    <mergeCell ref="J7:K7"/>
    <mergeCell ref="J8:K8"/>
    <mergeCell ref="A10:E10"/>
    <mergeCell ref="I10:K10"/>
    <mergeCell ref="A2:G8"/>
    <mergeCell ref="H2:I2"/>
    <mergeCell ref="J2:K2"/>
    <mergeCell ref="H3:I3"/>
    <mergeCell ref="J3:K3"/>
    <mergeCell ref="H4:I4"/>
    <mergeCell ref="J4:K4"/>
    <mergeCell ref="J5:K5"/>
    <mergeCell ref="H6:H8"/>
    <mergeCell ref="J6:K6"/>
    <mergeCell ref="F11:F12"/>
    <mergeCell ref="J11:J12"/>
    <mergeCell ref="K11:K12"/>
    <mergeCell ref="E11:E12"/>
    <mergeCell ref="G11:G12"/>
    <mergeCell ref="H11:H12"/>
    <mergeCell ref="I11:I12"/>
  </mergeCells>
  <phoneticPr fontId="2" type="noConversion"/>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Q199"/>
  <sheetViews>
    <sheetView workbookViewId="0">
      <selection activeCell="H21" sqref="H21"/>
    </sheetView>
  </sheetViews>
  <sheetFormatPr defaultRowHeight="13.5" x14ac:dyDescent="0.15"/>
  <cols>
    <col min="1" max="1" width="7" bestFit="1" customWidth="1"/>
    <col min="2" max="2" width="13.6640625" bestFit="1" customWidth="1"/>
    <col min="3" max="3" width="17.6640625" bestFit="1" customWidth="1"/>
    <col min="4" max="4" width="23.77734375" bestFit="1" customWidth="1"/>
    <col min="5" max="5" width="13.77734375" bestFit="1" customWidth="1"/>
    <col min="6" max="6" width="19.5546875" bestFit="1" customWidth="1"/>
    <col min="7" max="7" width="19" bestFit="1" customWidth="1"/>
    <col min="8" max="8" width="21.21875" customWidth="1"/>
    <col min="9" max="9" width="61.44140625" style="41" customWidth="1"/>
    <col min="10" max="10" width="55.44140625" customWidth="1"/>
    <col min="12" max="12" width="42.21875" customWidth="1"/>
  </cols>
  <sheetData>
    <row r="1" spans="1:95" s="33" customFormat="1" ht="5.0999999999999996" customHeight="1" x14ac:dyDescent="0.15">
      <c r="A1" s="14"/>
      <c r="B1" s="14"/>
      <c r="C1" s="14"/>
      <c r="D1" s="14"/>
      <c r="E1" s="14"/>
      <c r="F1" s="13"/>
      <c r="G1" s="15"/>
      <c r="H1" s="14"/>
      <c r="I1" s="15"/>
      <c r="J1" s="10"/>
      <c r="K1" s="13"/>
      <c r="L1" s="13"/>
    </row>
    <row r="2" spans="1:95" s="16" customFormat="1" ht="24.75" customHeight="1" x14ac:dyDescent="0.15">
      <c r="A2" s="110" t="s">
        <v>40</v>
      </c>
      <c r="B2" s="110"/>
      <c r="C2" s="110"/>
      <c r="D2" s="110"/>
      <c r="E2" s="110"/>
      <c r="F2" s="110"/>
      <c r="G2" s="110"/>
      <c r="H2" s="110"/>
      <c r="I2" s="111"/>
      <c r="J2" s="116" t="s">
        <v>21</v>
      </c>
      <c r="K2" s="117"/>
      <c r="L2" s="118" t="s">
        <v>42</v>
      </c>
      <c r="M2" s="119"/>
    </row>
    <row r="3" spans="1:95" s="16" customFormat="1" ht="24.75" customHeight="1" x14ac:dyDescent="0.15">
      <c r="A3" s="112"/>
      <c r="B3" s="112"/>
      <c r="C3" s="112"/>
      <c r="D3" s="112"/>
      <c r="E3" s="112"/>
      <c r="F3" s="112"/>
      <c r="G3" s="112"/>
      <c r="H3" s="112"/>
      <c r="I3" s="113"/>
      <c r="J3" s="120" t="s">
        <v>22</v>
      </c>
      <c r="K3" s="121"/>
      <c r="L3" s="122" t="s">
        <v>37</v>
      </c>
      <c r="M3" s="123"/>
    </row>
    <row r="4" spans="1:95" s="16" customFormat="1" ht="24.75" customHeight="1" x14ac:dyDescent="0.15">
      <c r="A4" s="112"/>
      <c r="B4" s="112"/>
      <c r="C4" s="112"/>
      <c r="D4" s="112"/>
      <c r="E4" s="112"/>
      <c r="F4" s="112"/>
      <c r="G4" s="112"/>
      <c r="H4" s="112"/>
      <c r="I4" s="113"/>
      <c r="J4" s="120" t="s">
        <v>23</v>
      </c>
      <c r="K4" s="121"/>
      <c r="L4" s="124">
        <v>43476</v>
      </c>
      <c r="M4" s="125"/>
    </row>
    <row r="5" spans="1:95" s="16" customFormat="1" ht="24.75" customHeight="1" x14ac:dyDescent="0.15">
      <c r="A5" s="112"/>
      <c r="B5" s="112"/>
      <c r="C5" s="112"/>
      <c r="D5" s="112"/>
      <c r="E5" s="112"/>
      <c r="F5" s="112"/>
      <c r="G5" s="112"/>
      <c r="H5" s="112"/>
      <c r="I5" s="113"/>
      <c r="J5" s="17" t="str">
        <f>"[ "&amp;L3&amp;" ]"&amp;" Test Items"</f>
        <v>[ Sales ] Test Items</v>
      </c>
      <c r="K5" s="38" t="s">
        <v>24</v>
      </c>
      <c r="L5" s="126">
        <f>COUNTA($I$13:$J$370)</f>
        <v>223</v>
      </c>
      <c r="M5" s="127"/>
    </row>
    <row r="6" spans="1:95" s="16" customFormat="1" ht="24.75" customHeight="1" x14ac:dyDescent="0.15">
      <c r="A6" s="112"/>
      <c r="B6" s="112"/>
      <c r="C6" s="112"/>
      <c r="D6" s="112"/>
      <c r="E6" s="112"/>
      <c r="F6" s="112"/>
      <c r="G6" s="112"/>
      <c r="H6" s="112"/>
      <c r="I6" s="113"/>
      <c r="J6" s="128" t="str">
        <f>"[ "&amp;L3&amp;" ]"&amp;" Test Results"</f>
        <v>[ Sales ] Test Results</v>
      </c>
      <c r="K6" s="38" t="s">
        <v>25</v>
      </c>
      <c r="L6" s="126">
        <f>COUNTA($K$13:$K$370)</f>
        <v>0</v>
      </c>
      <c r="M6" s="127"/>
    </row>
    <row r="7" spans="1:95" s="16" customFormat="1" ht="24.75" customHeight="1" x14ac:dyDescent="0.15">
      <c r="A7" s="112"/>
      <c r="B7" s="112"/>
      <c r="C7" s="112"/>
      <c r="D7" s="112"/>
      <c r="E7" s="112"/>
      <c r="F7" s="112"/>
      <c r="G7" s="112"/>
      <c r="H7" s="112"/>
      <c r="I7" s="113"/>
      <c r="J7" s="129"/>
      <c r="K7" s="38" t="s">
        <v>3</v>
      </c>
      <c r="L7" s="126">
        <f>COUNTIF($K$12:$K$372,K7)</f>
        <v>0</v>
      </c>
      <c r="M7" s="127"/>
    </row>
    <row r="8" spans="1:95" s="16" customFormat="1" ht="24.75" customHeight="1" x14ac:dyDescent="0.15">
      <c r="A8" s="114"/>
      <c r="B8" s="114"/>
      <c r="C8" s="114"/>
      <c r="D8" s="114"/>
      <c r="E8" s="114"/>
      <c r="F8" s="114"/>
      <c r="G8" s="114"/>
      <c r="H8" s="114"/>
      <c r="I8" s="115"/>
      <c r="J8" s="130"/>
      <c r="K8" s="18" t="s">
        <v>4</v>
      </c>
      <c r="L8" s="143">
        <f>COUNTIF($K$12:$K$372,K8)</f>
        <v>0</v>
      </c>
      <c r="M8" s="144"/>
    </row>
    <row r="9" spans="1:95" s="16" customFormat="1" ht="10.5" customHeight="1" x14ac:dyDescent="0.15">
      <c r="A9" s="28"/>
      <c r="B9" s="28"/>
      <c r="C9" s="28"/>
      <c r="D9" s="28"/>
      <c r="E9" s="28"/>
      <c r="F9" s="19"/>
      <c r="G9" s="20"/>
      <c r="H9" s="28"/>
      <c r="I9" s="39"/>
      <c r="J9" s="26"/>
      <c r="K9" s="21"/>
      <c r="L9" s="21"/>
      <c r="M9" s="22"/>
    </row>
    <row r="10" spans="1:95" s="16" customFormat="1" ht="21" customHeight="1" x14ac:dyDescent="0.15">
      <c r="A10" s="131"/>
      <c r="B10" s="131"/>
      <c r="C10" s="131"/>
      <c r="D10" s="131"/>
      <c r="E10" s="131"/>
      <c r="F10" s="131"/>
      <c r="G10" s="132"/>
      <c r="H10" s="60"/>
      <c r="I10" s="40"/>
      <c r="J10" s="29"/>
      <c r="K10" s="133"/>
      <c r="L10" s="133"/>
      <c r="M10" s="134"/>
    </row>
    <row r="11" spans="1:95" s="24" customFormat="1" x14ac:dyDescent="0.15">
      <c r="A11" s="141" t="s">
        <v>31</v>
      </c>
      <c r="B11" s="149"/>
      <c r="C11" s="149"/>
      <c r="D11" s="149"/>
      <c r="E11" s="150"/>
      <c r="F11" s="137" t="s">
        <v>30</v>
      </c>
      <c r="G11" s="137" t="s">
        <v>34</v>
      </c>
      <c r="H11" s="137" t="s">
        <v>35</v>
      </c>
      <c r="I11" s="139" t="s">
        <v>33</v>
      </c>
      <c r="J11" s="139" t="s">
        <v>32</v>
      </c>
      <c r="K11" s="139" t="s">
        <v>26</v>
      </c>
      <c r="L11" s="139" t="s">
        <v>27</v>
      </c>
      <c r="M11" s="141" t="s">
        <v>28</v>
      </c>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row>
    <row r="12" spans="1:95" s="33" customFormat="1" ht="15.75" x14ac:dyDescent="0.15">
      <c r="A12" s="48" t="s">
        <v>46</v>
      </c>
      <c r="B12" s="48" t="s">
        <v>47</v>
      </c>
      <c r="C12" s="48" t="s">
        <v>48</v>
      </c>
      <c r="D12" s="48" t="s">
        <v>50</v>
      </c>
      <c r="E12" s="48" t="s">
        <v>51</v>
      </c>
      <c r="F12" s="138"/>
      <c r="G12" s="138"/>
      <c r="H12" s="138"/>
      <c r="I12" s="140"/>
      <c r="J12" s="140"/>
      <c r="K12" s="140"/>
      <c r="L12" s="140"/>
      <c r="M12" s="142"/>
      <c r="N12" s="35"/>
      <c r="O12" s="35"/>
      <c r="P12" s="34"/>
      <c r="Q12" s="34"/>
    </row>
    <row r="13" spans="1:95" s="33" customFormat="1" ht="15.75" x14ac:dyDescent="0.15">
      <c r="A13" s="62" t="s">
        <v>63</v>
      </c>
      <c r="B13" s="62" t="s">
        <v>52</v>
      </c>
      <c r="C13" s="62" t="s">
        <v>52</v>
      </c>
      <c r="D13" s="62" t="s">
        <v>53</v>
      </c>
      <c r="E13" s="62"/>
      <c r="F13" s="67" t="s">
        <v>174</v>
      </c>
      <c r="G13" s="45" t="s">
        <v>69</v>
      </c>
      <c r="H13" s="45"/>
      <c r="I13" s="47" t="s">
        <v>217</v>
      </c>
      <c r="J13" s="45"/>
      <c r="K13" s="12"/>
      <c r="L13" s="25"/>
      <c r="M13" s="25"/>
      <c r="N13" s="35"/>
      <c r="O13" s="35"/>
      <c r="P13" s="34"/>
      <c r="Q13" s="34"/>
    </row>
    <row r="14" spans="1:95" s="33" customFormat="1" ht="15.75" x14ac:dyDescent="0.15">
      <c r="A14" s="63"/>
      <c r="B14" s="63"/>
      <c r="C14" s="63"/>
      <c r="D14" s="63"/>
      <c r="E14" s="63"/>
      <c r="F14" s="68"/>
      <c r="G14" s="89" t="s">
        <v>70</v>
      </c>
      <c r="H14" s="37"/>
      <c r="I14" s="47" t="s">
        <v>222</v>
      </c>
      <c r="J14" s="45"/>
      <c r="K14" s="12"/>
      <c r="L14" s="25"/>
      <c r="M14" s="25"/>
      <c r="N14" s="35"/>
      <c r="O14" s="35"/>
      <c r="P14" s="34"/>
      <c r="Q14" s="34"/>
    </row>
    <row r="15" spans="1:95" s="33" customFormat="1" ht="15.75" x14ac:dyDescent="0.15">
      <c r="A15" s="63"/>
      <c r="B15" s="63"/>
      <c r="C15" s="63"/>
      <c r="D15" s="64"/>
      <c r="E15" s="64"/>
      <c r="F15" s="69"/>
      <c r="G15" s="90"/>
      <c r="H15" s="31"/>
      <c r="I15" s="47" t="s">
        <v>223</v>
      </c>
      <c r="J15" s="45"/>
      <c r="K15" s="12"/>
      <c r="L15" s="25"/>
      <c r="M15" s="25"/>
      <c r="N15" s="35"/>
      <c r="O15" s="35"/>
      <c r="P15" s="34"/>
      <c r="Q15" s="34"/>
    </row>
    <row r="16" spans="1:95" s="33" customFormat="1" ht="15.75" x14ac:dyDescent="0.15">
      <c r="A16" s="63"/>
      <c r="B16" s="63"/>
      <c r="C16" s="63"/>
      <c r="D16" s="62" t="s">
        <v>57</v>
      </c>
      <c r="E16" s="55" t="s">
        <v>56</v>
      </c>
      <c r="F16" s="49" t="s">
        <v>175</v>
      </c>
      <c r="G16" s="37"/>
      <c r="H16" s="37"/>
      <c r="I16" s="45" t="s">
        <v>224</v>
      </c>
      <c r="J16" s="45"/>
      <c r="K16" s="12"/>
      <c r="L16" s="25"/>
      <c r="M16" s="25"/>
      <c r="N16" s="35"/>
      <c r="O16" s="35"/>
      <c r="P16" s="34"/>
      <c r="Q16" s="34"/>
    </row>
    <row r="17" spans="1:17" s="33" customFormat="1" ht="15.75" x14ac:dyDescent="0.15">
      <c r="A17" s="63"/>
      <c r="B17" s="63"/>
      <c r="C17" s="63"/>
      <c r="D17" s="63"/>
      <c r="E17" s="56"/>
      <c r="F17" s="50"/>
      <c r="G17" s="30"/>
      <c r="H17" s="30"/>
      <c r="I17" s="47" t="s">
        <v>166</v>
      </c>
      <c r="J17" s="45"/>
      <c r="K17" s="12"/>
      <c r="L17" s="25"/>
      <c r="M17" s="25"/>
      <c r="N17" s="35"/>
      <c r="O17" s="35"/>
      <c r="P17" s="34"/>
      <c r="Q17" s="34"/>
    </row>
    <row r="18" spans="1:17" s="33" customFormat="1" ht="15.75" x14ac:dyDescent="0.15">
      <c r="A18" s="63"/>
      <c r="B18" s="63"/>
      <c r="C18" s="63"/>
      <c r="D18" s="63"/>
      <c r="E18" s="56"/>
      <c r="F18" s="50"/>
      <c r="G18" s="30"/>
      <c r="H18" s="30"/>
      <c r="I18" s="47" t="s">
        <v>165</v>
      </c>
      <c r="J18" s="45"/>
      <c r="K18" s="12"/>
      <c r="L18" s="25"/>
      <c r="M18" s="25"/>
      <c r="N18" s="35"/>
      <c r="O18" s="35"/>
      <c r="P18" s="34"/>
      <c r="Q18" s="34"/>
    </row>
    <row r="19" spans="1:17" s="33" customFormat="1" ht="15.75" x14ac:dyDescent="0.15">
      <c r="A19" s="63"/>
      <c r="B19" s="63"/>
      <c r="C19" s="63"/>
      <c r="D19" s="63"/>
      <c r="E19" s="57"/>
      <c r="F19" s="54"/>
      <c r="G19" s="31"/>
      <c r="H19" s="31"/>
      <c r="I19" s="47" t="s">
        <v>164</v>
      </c>
      <c r="J19" s="45"/>
      <c r="K19" s="12"/>
      <c r="L19" s="25"/>
      <c r="M19" s="25"/>
      <c r="N19" s="35"/>
      <c r="O19" s="35"/>
      <c r="P19" s="34"/>
      <c r="Q19" s="34"/>
    </row>
    <row r="20" spans="1:17" s="33" customFormat="1" ht="25.5" x14ac:dyDescent="0.15">
      <c r="A20" s="63"/>
      <c r="B20" s="63"/>
      <c r="C20" s="63"/>
      <c r="D20" s="63"/>
      <c r="E20" s="62" t="s">
        <v>54</v>
      </c>
      <c r="F20" s="67" t="s">
        <v>176</v>
      </c>
      <c r="G20" s="45" t="s">
        <v>75</v>
      </c>
      <c r="H20" s="45"/>
      <c r="I20" s="47" t="s">
        <v>238</v>
      </c>
      <c r="J20" s="45" t="s">
        <v>239</v>
      </c>
      <c r="K20" s="12"/>
      <c r="L20" s="25"/>
      <c r="M20" s="25"/>
      <c r="N20" s="35"/>
      <c r="O20" s="35"/>
      <c r="P20" s="34"/>
      <c r="Q20" s="34"/>
    </row>
    <row r="21" spans="1:17" s="33" customFormat="1" ht="25.5" x14ac:dyDescent="0.15">
      <c r="A21" s="63"/>
      <c r="B21" s="63"/>
      <c r="C21" s="63"/>
      <c r="D21" s="63"/>
      <c r="E21" s="63"/>
      <c r="F21" s="68"/>
      <c r="G21" s="89" t="s">
        <v>71</v>
      </c>
      <c r="H21" s="45"/>
      <c r="I21" s="47" t="s">
        <v>225</v>
      </c>
      <c r="J21" s="45" t="s">
        <v>226</v>
      </c>
      <c r="K21" s="12"/>
      <c r="L21" s="25"/>
      <c r="M21" s="25"/>
      <c r="N21" s="35"/>
      <c r="O21" s="35"/>
      <c r="P21" s="34"/>
      <c r="Q21" s="34"/>
    </row>
    <row r="22" spans="1:17" s="33" customFormat="1" ht="38.25" x14ac:dyDescent="0.15">
      <c r="A22" s="63"/>
      <c r="B22" s="63"/>
      <c r="C22" s="63"/>
      <c r="D22" s="63"/>
      <c r="E22" s="63"/>
      <c r="F22" s="68"/>
      <c r="G22" s="90"/>
      <c r="H22" s="45" t="s">
        <v>82</v>
      </c>
      <c r="I22" s="47" t="s">
        <v>227</v>
      </c>
      <c r="J22" s="45"/>
      <c r="K22" s="12"/>
      <c r="L22" s="25"/>
      <c r="M22" s="25"/>
      <c r="N22" s="35"/>
      <c r="O22" s="35"/>
      <c r="P22" s="34"/>
      <c r="Q22" s="34"/>
    </row>
    <row r="23" spans="1:17" s="33" customFormat="1" ht="38.25" x14ac:dyDescent="0.15">
      <c r="A23" s="63"/>
      <c r="B23" s="63"/>
      <c r="C23" s="63"/>
      <c r="D23" s="63"/>
      <c r="E23" s="63"/>
      <c r="F23" s="68"/>
      <c r="G23" s="91"/>
      <c r="H23" s="45" t="s">
        <v>83</v>
      </c>
      <c r="I23" s="159" t="s">
        <v>228</v>
      </c>
      <c r="J23" s="159" t="s">
        <v>229</v>
      </c>
      <c r="K23" s="12"/>
      <c r="L23" s="25"/>
      <c r="M23" s="25"/>
      <c r="N23" s="35"/>
      <c r="O23" s="35"/>
      <c r="P23" s="34"/>
      <c r="Q23" s="34"/>
    </row>
    <row r="24" spans="1:17" s="33" customFormat="1" ht="25.5" x14ac:dyDescent="0.15">
      <c r="A24" s="63"/>
      <c r="B24" s="63"/>
      <c r="C24" s="63"/>
      <c r="D24" s="63"/>
      <c r="E24" s="63"/>
      <c r="F24" s="68"/>
      <c r="G24" s="45" t="s">
        <v>72</v>
      </c>
      <c r="H24" s="45"/>
      <c r="I24" s="47" t="s">
        <v>230</v>
      </c>
      <c r="J24" s="45" t="s">
        <v>240</v>
      </c>
      <c r="K24" s="12"/>
      <c r="L24" s="25"/>
      <c r="M24" s="25"/>
      <c r="N24" s="35"/>
      <c r="O24" s="35"/>
      <c r="P24" s="34"/>
      <c r="Q24" s="34"/>
    </row>
    <row r="25" spans="1:17" s="33" customFormat="1" ht="25.5" x14ac:dyDescent="0.15">
      <c r="A25" s="63"/>
      <c r="B25" s="63"/>
      <c r="C25" s="63"/>
      <c r="D25" s="63"/>
      <c r="E25" s="63"/>
      <c r="F25" s="68"/>
      <c r="G25" s="89" t="s">
        <v>73</v>
      </c>
      <c r="H25" s="37"/>
      <c r="I25" s="47" t="s">
        <v>241</v>
      </c>
      <c r="J25" s="45" t="s">
        <v>242</v>
      </c>
      <c r="K25" s="12"/>
      <c r="L25" s="25"/>
      <c r="M25" s="25"/>
      <c r="N25" s="35"/>
      <c r="O25" s="35"/>
      <c r="P25" s="34"/>
      <c r="Q25" s="34"/>
    </row>
    <row r="26" spans="1:17" s="33" customFormat="1" ht="38.25" x14ac:dyDescent="0.15">
      <c r="A26" s="63"/>
      <c r="B26" s="63"/>
      <c r="C26" s="63"/>
      <c r="D26" s="63"/>
      <c r="E26" s="63"/>
      <c r="F26" s="68"/>
      <c r="G26" s="90"/>
      <c r="H26" s="30"/>
      <c r="I26" s="47" t="s">
        <v>232</v>
      </c>
      <c r="J26" s="47" t="s">
        <v>233</v>
      </c>
      <c r="K26" s="12"/>
      <c r="L26" s="25"/>
      <c r="M26" s="25"/>
      <c r="N26" s="35"/>
      <c r="O26" s="35"/>
      <c r="P26" s="34"/>
      <c r="Q26" s="34"/>
    </row>
    <row r="27" spans="1:17" s="33" customFormat="1" ht="15.75" x14ac:dyDescent="0.15">
      <c r="A27" s="63"/>
      <c r="B27" s="63"/>
      <c r="C27" s="63"/>
      <c r="D27" s="63"/>
      <c r="E27" s="63"/>
      <c r="F27" s="68"/>
      <c r="G27" s="91"/>
      <c r="H27" s="31"/>
      <c r="I27" s="159" t="s">
        <v>243</v>
      </c>
      <c r="J27" s="159"/>
      <c r="K27" s="12"/>
      <c r="L27" s="25"/>
      <c r="M27" s="25"/>
      <c r="N27" s="35"/>
      <c r="O27" s="35"/>
      <c r="P27" s="34"/>
      <c r="Q27" s="34"/>
    </row>
    <row r="28" spans="1:17" s="33" customFormat="1" ht="25.5" x14ac:dyDescent="0.15">
      <c r="A28" s="63"/>
      <c r="B28" s="63"/>
      <c r="C28" s="63"/>
      <c r="D28" s="63"/>
      <c r="E28" s="63"/>
      <c r="F28" s="68"/>
      <c r="G28" s="45" t="s">
        <v>74</v>
      </c>
      <c r="H28" s="45"/>
      <c r="I28" s="47" t="s">
        <v>234</v>
      </c>
      <c r="J28" s="45" t="s">
        <v>235</v>
      </c>
      <c r="K28" s="12"/>
      <c r="L28" s="25"/>
      <c r="M28" s="25"/>
      <c r="N28" s="35"/>
      <c r="O28" s="35"/>
      <c r="P28" s="34"/>
      <c r="Q28" s="34"/>
    </row>
    <row r="29" spans="1:17" s="33" customFormat="1" ht="51" x14ac:dyDescent="0.15">
      <c r="A29" s="63"/>
      <c r="B29" s="63"/>
      <c r="C29" s="63"/>
      <c r="D29" s="63"/>
      <c r="E29" s="63"/>
      <c r="F29" s="68"/>
      <c r="G29" s="89" t="s">
        <v>76</v>
      </c>
      <c r="H29" s="37"/>
      <c r="I29" s="47" t="s">
        <v>236</v>
      </c>
      <c r="J29" s="47" t="s">
        <v>237</v>
      </c>
      <c r="K29" s="12"/>
      <c r="L29" s="25"/>
      <c r="M29" s="25"/>
      <c r="N29" s="35"/>
      <c r="O29" s="35"/>
      <c r="P29" s="34"/>
      <c r="Q29" s="34"/>
    </row>
    <row r="30" spans="1:17" s="33" customFormat="1" ht="15.75" x14ac:dyDescent="0.15">
      <c r="A30" s="63"/>
      <c r="B30" s="63"/>
      <c r="C30" s="63"/>
      <c r="D30" s="63"/>
      <c r="E30" s="63"/>
      <c r="F30" s="68"/>
      <c r="G30" s="90"/>
      <c r="H30" s="30"/>
      <c r="I30" s="159" t="s">
        <v>244</v>
      </c>
      <c r="J30" s="159"/>
      <c r="K30" s="12"/>
      <c r="L30" s="25"/>
      <c r="M30" s="25"/>
      <c r="N30" s="35"/>
      <c r="O30" s="35"/>
      <c r="P30" s="34"/>
      <c r="Q30" s="34"/>
    </row>
    <row r="31" spans="1:17" s="33" customFormat="1" ht="25.5" x14ac:dyDescent="0.15">
      <c r="A31" s="63"/>
      <c r="B31" s="63"/>
      <c r="C31" s="63"/>
      <c r="D31" s="63"/>
      <c r="E31" s="63"/>
      <c r="F31" s="68"/>
      <c r="G31" s="91"/>
      <c r="H31" s="31"/>
      <c r="I31" s="45" t="s">
        <v>245</v>
      </c>
      <c r="J31" s="47"/>
      <c r="K31" s="12"/>
      <c r="L31" s="25"/>
      <c r="M31" s="25"/>
      <c r="N31" s="35"/>
      <c r="O31" s="35"/>
      <c r="P31" s="34"/>
      <c r="Q31" s="34"/>
    </row>
    <row r="32" spans="1:17" s="33" customFormat="1" ht="15.75" x14ac:dyDescent="0.15">
      <c r="A32" s="56"/>
      <c r="B32" s="63"/>
      <c r="C32" s="59" t="s">
        <v>55</v>
      </c>
      <c r="D32" s="59" t="s">
        <v>53</v>
      </c>
      <c r="E32" s="59"/>
      <c r="F32" s="49" t="s">
        <v>177</v>
      </c>
      <c r="G32" s="45" t="s">
        <v>69</v>
      </c>
      <c r="H32" s="32"/>
      <c r="I32" s="47" t="s">
        <v>217</v>
      </c>
      <c r="J32" s="45"/>
      <c r="K32" s="12"/>
      <c r="L32" s="25"/>
      <c r="M32" s="25"/>
      <c r="N32" s="35"/>
      <c r="O32" s="35"/>
      <c r="P32" s="34"/>
      <c r="Q32" s="34"/>
    </row>
    <row r="33" spans="1:17" s="33" customFormat="1" ht="15.75" x14ac:dyDescent="0.15">
      <c r="A33" s="56"/>
      <c r="B33" s="63"/>
      <c r="C33" s="58"/>
      <c r="D33" s="58"/>
      <c r="E33" s="58"/>
      <c r="F33" s="50"/>
      <c r="G33" s="89" t="s">
        <v>70</v>
      </c>
      <c r="H33" s="37"/>
      <c r="I33" s="47" t="s">
        <v>247</v>
      </c>
      <c r="J33" s="45"/>
      <c r="K33" s="12"/>
      <c r="L33" s="25"/>
      <c r="M33" s="25"/>
      <c r="N33" s="35"/>
      <c r="O33" s="35"/>
      <c r="P33" s="34"/>
      <c r="Q33" s="34"/>
    </row>
    <row r="34" spans="1:17" s="33" customFormat="1" ht="15.75" x14ac:dyDescent="0.15">
      <c r="A34" s="56"/>
      <c r="B34" s="63"/>
      <c r="C34" s="58"/>
      <c r="D34" s="58"/>
      <c r="E34" s="58"/>
      <c r="F34" s="50"/>
      <c r="G34" s="90"/>
      <c r="H34" s="30"/>
      <c r="I34" s="47" t="s">
        <v>223</v>
      </c>
      <c r="J34" s="45"/>
      <c r="K34" s="12"/>
      <c r="L34" s="25"/>
      <c r="M34" s="25"/>
      <c r="N34" s="35"/>
      <c r="O34" s="35"/>
      <c r="P34" s="34"/>
      <c r="Q34" s="34"/>
    </row>
    <row r="35" spans="1:17" s="33" customFormat="1" ht="15.75" x14ac:dyDescent="0.15">
      <c r="A35" s="56"/>
      <c r="B35" s="63"/>
      <c r="C35" s="58"/>
      <c r="D35" s="58"/>
      <c r="E35" s="58"/>
      <c r="F35" s="50"/>
      <c r="G35" s="90"/>
      <c r="H35" s="30"/>
      <c r="I35" s="47" t="s">
        <v>248</v>
      </c>
      <c r="J35" s="45"/>
      <c r="K35" s="12"/>
      <c r="L35" s="25"/>
      <c r="M35" s="25"/>
      <c r="N35" s="35"/>
      <c r="O35" s="35"/>
      <c r="P35" s="34"/>
      <c r="Q35" s="34"/>
    </row>
    <row r="36" spans="1:17" s="33" customFormat="1" ht="15.75" x14ac:dyDescent="0.15">
      <c r="A36" s="56"/>
      <c r="B36" s="63"/>
      <c r="C36" s="58"/>
      <c r="D36" s="61"/>
      <c r="E36" s="61"/>
      <c r="F36" s="54"/>
      <c r="G36" s="90"/>
      <c r="H36" s="31"/>
      <c r="I36" s="47" t="s">
        <v>246</v>
      </c>
      <c r="J36" s="45"/>
      <c r="K36" s="12"/>
      <c r="L36" s="25"/>
      <c r="M36" s="25"/>
      <c r="N36" s="35"/>
      <c r="O36" s="35"/>
      <c r="P36" s="34"/>
      <c r="Q36" s="34"/>
    </row>
    <row r="37" spans="1:17" s="33" customFormat="1" ht="15.75" x14ac:dyDescent="0.15">
      <c r="A37" s="56"/>
      <c r="B37" s="63"/>
      <c r="C37" s="58"/>
      <c r="D37" s="59" t="s">
        <v>57</v>
      </c>
      <c r="E37" s="59" t="s">
        <v>56</v>
      </c>
      <c r="F37" s="49" t="s">
        <v>178</v>
      </c>
      <c r="G37" s="37"/>
      <c r="H37" s="37"/>
      <c r="I37" s="45" t="s">
        <v>249</v>
      </c>
      <c r="J37" s="45"/>
      <c r="K37" s="12"/>
      <c r="L37" s="25"/>
      <c r="M37" s="25"/>
      <c r="N37" s="35"/>
      <c r="O37" s="35"/>
      <c r="P37" s="34"/>
      <c r="Q37" s="34"/>
    </row>
    <row r="38" spans="1:17" s="33" customFormat="1" ht="15.75" x14ac:dyDescent="0.15">
      <c r="A38" s="56"/>
      <c r="B38" s="63"/>
      <c r="C38" s="58"/>
      <c r="D38" s="58"/>
      <c r="E38" s="58"/>
      <c r="F38" s="50"/>
      <c r="G38" s="30"/>
      <c r="H38" s="30"/>
      <c r="I38" s="47" t="s">
        <v>166</v>
      </c>
      <c r="J38" s="45"/>
      <c r="K38" s="12"/>
      <c r="L38" s="25"/>
      <c r="M38" s="25"/>
      <c r="N38" s="35"/>
      <c r="O38" s="35"/>
      <c r="P38" s="34"/>
      <c r="Q38" s="34"/>
    </row>
    <row r="39" spans="1:17" s="33" customFormat="1" ht="15.75" x14ac:dyDescent="0.15">
      <c r="A39" s="56"/>
      <c r="B39" s="63"/>
      <c r="C39" s="58"/>
      <c r="D39" s="58"/>
      <c r="E39" s="58"/>
      <c r="F39" s="50"/>
      <c r="G39" s="30"/>
      <c r="H39" s="30"/>
      <c r="I39" s="47" t="s">
        <v>165</v>
      </c>
      <c r="J39" s="45"/>
      <c r="K39" s="12"/>
      <c r="L39" s="25"/>
      <c r="M39" s="25"/>
      <c r="N39" s="35"/>
      <c r="O39" s="35"/>
      <c r="P39" s="34"/>
      <c r="Q39" s="34"/>
    </row>
    <row r="40" spans="1:17" s="33" customFormat="1" ht="15.75" x14ac:dyDescent="0.15">
      <c r="A40" s="56"/>
      <c r="B40" s="63"/>
      <c r="C40" s="58"/>
      <c r="D40" s="58"/>
      <c r="E40" s="61"/>
      <c r="F40" s="54"/>
      <c r="G40" s="31"/>
      <c r="H40" s="31"/>
      <c r="I40" s="47" t="s">
        <v>164</v>
      </c>
      <c r="J40" s="45"/>
      <c r="K40" s="12"/>
      <c r="L40" s="25"/>
      <c r="M40" s="25"/>
      <c r="N40" s="35"/>
      <c r="O40" s="35"/>
      <c r="P40" s="34"/>
      <c r="Q40" s="34"/>
    </row>
    <row r="41" spans="1:17" s="33" customFormat="1" ht="25.5" x14ac:dyDescent="0.15">
      <c r="A41" s="56"/>
      <c r="B41" s="63"/>
      <c r="C41" s="58"/>
      <c r="D41" s="58"/>
      <c r="E41" s="59" t="s">
        <v>54</v>
      </c>
      <c r="F41" s="49" t="s">
        <v>179</v>
      </c>
      <c r="G41" s="45" t="s">
        <v>77</v>
      </c>
      <c r="H41" s="32"/>
      <c r="I41" s="45" t="s">
        <v>250</v>
      </c>
      <c r="J41" s="45"/>
      <c r="K41" s="12"/>
      <c r="L41" s="25"/>
      <c r="M41" s="25"/>
      <c r="N41" s="35"/>
      <c r="O41" s="35"/>
      <c r="P41" s="34"/>
      <c r="Q41" s="34"/>
    </row>
    <row r="42" spans="1:17" s="33" customFormat="1" ht="15.75" x14ac:dyDescent="0.15">
      <c r="A42" s="56"/>
      <c r="B42" s="63"/>
      <c r="C42" s="58"/>
      <c r="D42" s="58"/>
      <c r="E42" s="58"/>
      <c r="F42" s="50"/>
      <c r="G42" s="37" t="s">
        <v>78</v>
      </c>
      <c r="H42" s="37"/>
      <c r="I42" s="37" t="s">
        <v>251</v>
      </c>
      <c r="J42" s="45"/>
      <c r="K42" s="12"/>
      <c r="L42" s="25"/>
      <c r="M42" s="25"/>
      <c r="N42" s="35"/>
      <c r="O42" s="35"/>
      <c r="P42" s="34"/>
      <c r="Q42" s="34"/>
    </row>
    <row r="43" spans="1:17" s="33" customFormat="1" ht="38.25" x14ac:dyDescent="0.15">
      <c r="A43" s="56"/>
      <c r="B43" s="63"/>
      <c r="C43" s="58"/>
      <c r="D43" s="58"/>
      <c r="E43" s="58"/>
      <c r="F43" s="50"/>
      <c r="G43" s="30"/>
      <c r="H43" s="30"/>
      <c r="I43" s="37" t="s">
        <v>252</v>
      </c>
      <c r="J43" s="45" t="s">
        <v>253</v>
      </c>
      <c r="K43" s="12"/>
      <c r="L43" s="25"/>
      <c r="M43" s="25"/>
      <c r="N43" s="35"/>
      <c r="O43" s="35"/>
      <c r="P43" s="34"/>
      <c r="Q43" s="34"/>
    </row>
    <row r="44" spans="1:17" s="33" customFormat="1" ht="38.25" x14ac:dyDescent="0.15">
      <c r="A44" s="56"/>
      <c r="B44" s="63"/>
      <c r="C44" s="58"/>
      <c r="D44" s="58"/>
      <c r="E44" s="58"/>
      <c r="F44" s="50"/>
      <c r="G44" s="30"/>
      <c r="H44" s="30"/>
      <c r="I44" s="31"/>
      <c r="J44" s="45" t="s">
        <v>254</v>
      </c>
      <c r="K44" s="12"/>
      <c r="L44" s="25"/>
      <c r="M44" s="25"/>
      <c r="N44" s="35"/>
      <c r="O44" s="35"/>
      <c r="P44" s="34"/>
      <c r="Q44" s="34"/>
    </row>
    <row r="45" spans="1:17" s="33" customFormat="1" ht="15.75" x14ac:dyDescent="0.15">
      <c r="A45" s="56"/>
      <c r="B45" s="63"/>
      <c r="C45" s="58"/>
      <c r="D45" s="58"/>
      <c r="E45" s="58"/>
      <c r="F45" s="50"/>
      <c r="G45" s="30"/>
      <c r="H45" s="30"/>
      <c r="I45" s="31" t="s">
        <v>255</v>
      </c>
      <c r="J45" s="45"/>
      <c r="K45" s="12"/>
      <c r="L45" s="25"/>
      <c r="M45" s="25"/>
      <c r="N45" s="35"/>
      <c r="O45" s="35"/>
      <c r="P45" s="34"/>
      <c r="Q45" s="34"/>
    </row>
    <row r="46" spans="1:17" s="33" customFormat="1" ht="15.75" x14ac:dyDescent="0.15">
      <c r="A46" s="56"/>
      <c r="B46" s="63"/>
      <c r="C46" s="58"/>
      <c r="D46" s="58"/>
      <c r="E46" s="58"/>
      <c r="F46" s="50"/>
      <c r="G46" s="31"/>
      <c r="H46" s="31"/>
      <c r="I46" s="45" t="s">
        <v>256</v>
      </c>
      <c r="J46" s="45"/>
      <c r="K46" s="12"/>
      <c r="L46" s="25"/>
      <c r="M46" s="25"/>
      <c r="N46" s="35"/>
      <c r="O46" s="35"/>
      <c r="P46" s="34"/>
      <c r="Q46" s="34"/>
    </row>
    <row r="47" spans="1:17" s="33" customFormat="1" ht="25.5" x14ac:dyDescent="0.15">
      <c r="A47" s="56"/>
      <c r="B47" s="63"/>
      <c r="C47" s="58"/>
      <c r="D47" s="58"/>
      <c r="E47" s="58"/>
      <c r="F47" s="50"/>
      <c r="G47" s="37" t="s">
        <v>79</v>
      </c>
      <c r="H47" s="37"/>
      <c r="I47" s="37" t="s">
        <v>257</v>
      </c>
      <c r="J47" s="45" t="s">
        <v>258</v>
      </c>
      <c r="K47" s="12"/>
      <c r="L47" s="25"/>
      <c r="M47" s="25"/>
      <c r="N47" s="35"/>
      <c r="O47" s="35"/>
      <c r="P47" s="34"/>
      <c r="Q47" s="34"/>
    </row>
    <row r="48" spans="1:17" s="33" customFormat="1" ht="25.5" x14ac:dyDescent="0.15">
      <c r="A48" s="56"/>
      <c r="B48" s="63"/>
      <c r="C48" s="58"/>
      <c r="D48" s="58"/>
      <c r="E48" s="58"/>
      <c r="F48" s="50"/>
      <c r="G48" s="30"/>
      <c r="H48" s="30"/>
      <c r="I48" s="30"/>
      <c r="J48" s="45" t="s">
        <v>259</v>
      </c>
      <c r="K48" s="12"/>
      <c r="L48" s="25"/>
      <c r="M48" s="25"/>
      <c r="N48" s="35"/>
      <c r="O48" s="35"/>
      <c r="P48" s="34"/>
      <c r="Q48" s="34"/>
    </row>
    <row r="49" spans="1:17" s="33" customFormat="1" ht="25.5" x14ac:dyDescent="0.15">
      <c r="A49" s="56"/>
      <c r="B49" s="63"/>
      <c r="C49" s="58"/>
      <c r="D49" s="58"/>
      <c r="E49" s="58"/>
      <c r="F49" s="50"/>
      <c r="G49" s="31"/>
      <c r="H49" s="31"/>
      <c r="I49" s="31"/>
      <c r="J49" s="45" t="s">
        <v>260</v>
      </c>
      <c r="K49" s="12"/>
      <c r="L49" s="25"/>
      <c r="M49" s="25"/>
      <c r="N49" s="35"/>
      <c r="O49" s="35"/>
      <c r="P49" s="34"/>
      <c r="Q49" s="34"/>
    </row>
    <row r="50" spans="1:17" s="33" customFormat="1" ht="25.5" x14ac:dyDescent="0.15">
      <c r="A50" s="56"/>
      <c r="B50" s="63"/>
      <c r="C50" s="58"/>
      <c r="D50" s="58"/>
      <c r="E50" s="58"/>
      <c r="F50" s="50"/>
      <c r="G50" s="37"/>
      <c r="H50" s="37"/>
      <c r="I50" s="45" t="s">
        <v>261</v>
      </c>
      <c r="J50" s="45"/>
      <c r="K50" s="12"/>
      <c r="L50" s="25"/>
      <c r="M50" s="25"/>
      <c r="N50" s="35"/>
      <c r="O50" s="35"/>
      <c r="P50" s="34"/>
      <c r="Q50" s="34"/>
    </row>
    <row r="51" spans="1:17" s="33" customFormat="1" ht="25.5" x14ac:dyDescent="0.15">
      <c r="A51" s="56"/>
      <c r="B51" s="64"/>
      <c r="C51" s="61"/>
      <c r="D51" s="61"/>
      <c r="E51" s="61"/>
      <c r="F51" s="54"/>
      <c r="G51" s="31"/>
      <c r="H51" s="31"/>
      <c r="I51" s="45" t="s">
        <v>262</v>
      </c>
      <c r="J51" s="45"/>
      <c r="K51" s="12"/>
      <c r="L51" s="25"/>
      <c r="M51" s="25"/>
      <c r="N51" s="35"/>
      <c r="O51" s="35"/>
      <c r="P51" s="34"/>
      <c r="Q51" s="34"/>
    </row>
    <row r="52" spans="1:17" s="33" customFormat="1" ht="25.5" x14ac:dyDescent="0.15">
      <c r="A52" s="56"/>
      <c r="B52" s="66" t="s">
        <v>61</v>
      </c>
      <c r="C52" s="59" t="s">
        <v>53</v>
      </c>
      <c r="D52" s="59"/>
      <c r="E52" s="59"/>
      <c r="F52" s="49" t="s">
        <v>180</v>
      </c>
      <c r="G52" s="37" t="s">
        <v>69</v>
      </c>
      <c r="H52" s="37"/>
      <c r="I52" s="47" t="s">
        <v>263</v>
      </c>
      <c r="J52" s="45"/>
      <c r="K52" s="12"/>
      <c r="L52" s="25"/>
      <c r="M52" s="25"/>
      <c r="N52" s="35"/>
      <c r="O52" s="35"/>
      <c r="P52" s="34"/>
      <c r="Q52" s="34"/>
    </row>
    <row r="53" spans="1:17" s="33" customFormat="1" ht="15.75" x14ac:dyDescent="0.15">
      <c r="A53" s="56"/>
      <c r="B53" s="65"/>
      <c r="C53" s="58"/>
      <c r="D53" s="58"/>
      <c r="E53" s="58"/>
      <c r="F53" s="50"/>
      <c r="G53" s="31"/>
      <c r="H53" s="31"/>
      <c r="I53" s="47" t="s">
        <v>264</v>
      </c>
      <c r="J53" s="45"/>
      <c r="K53" s="12"/>
      <c r="L53" s="25"/>
      <c r="M53" s="25"/>
      <c r="N53" s="35"/>
      <c r="O53" s="35"/>
      <c r="P53" s="34"/>
      <c r="Q53" s="34"/>
    </row>
    <row r="54" spans="1:17" s="33" customFormat="1" ht="15.75" x14ac:dyDescent="0.15">
      <c r="A54" s="56"/>
      <c r="B54" s="65"/>
      <c r="C54" s="58"/>
      <c r="D54" s="58"/>
      <c r="E54" s="58"/>
      <c r="F54" s="50"/>
      <c r="G54" s="37" t="s">
        <v>70</v>
      </c>
      <c r="H54" s="37"/>
      <c r="I54" s="47" t="s">
        <v>265</v>
      </c>
      <c r="J54" s="45"/>
      <c r="K54" s="12"/>
      <c r="L54" s="25"/>
      <c r="M54" s="25"/>
      <c r="N54" s="35"/>
      <c r="O54" s="35"/>
      <c r="P54" s="34"/>
      <c r="Q54" s="34"/>
    </row>
    <row r="55" spans="1:17" s="33" customFormat="1" ht="15.75" x14ac:dyDescent="0.15">
      <c r="A55" s="56"/>
      <c r="B55" s="65"/>
      <c r="C55" s="58"/>
      <c r="D55" s="58"/>
      <c r="E55" s="58"/>
      <c r="F55" s="50"/>
      <c r="G55" s="30"/>
      <c r="H55" s="30"/>
      <c r="I55" s="47" t="s">
        <v>223</v>
      </c>
      <c r="J55" s="45"/>
      <c r="K55" s="12"/>
      <c r="L55" s="25"/>
      <c r="M55" s="25"/>
      <c r="N55" s="35"/>
      <c r="O55" s="35"/>
      <c r="P55" s="34"/>
      <c r="Q55" s="34"/>
    </row>
    <row r="56" spans="1:17" s="33" customFormat="1" ht="25.5" x14ac:dyDescent="0.15">
      <c r="A56" s="56"/>
      <c r="B56" s="65"/>
      <c r="C56" s="58"/>
      <c r="D56" s="58"/>
      <c r="E56" s="58"/>
      <c r="F56" s="50"/>
      <c r="G56" s="30"/>
      <c r="H56" s="30"/>
      <c r="I56" s="45" t="s">
        <v>266</v>
      </c>
      <c r="J56" s="45"/>
      <c r="K56" s="12"/>
      <c r="L56" s="25"/>
      <c r="M56" s="25"/>
      <c r="N56" s="35"/>
      <c r="O56" s="35"/>
      <c r="P56" s="34"/>
      <c r="Q56" s="34"/>
    </row>
    <row r="57" spans="1:17" s="33" customFormat="1" ht="15.75" x14ac:dyDescent="0.15">
      <c r="A57" s="56"/>
      <c r="B57" s="65"/>
      <c r="C57" s="61"/>
      <c r="D57" s="61"/>
      <c r="E57" s="61"/>
      <c r="F57" s="54"/>
      <c r="G57" s="31"/>
      <c r="H57" s="31"/>
      <c r="I57" s="45" t="s">
        <v>267</v>
      </c>
      <c r="J57" s="45"/>
      <c r="K57" s="12"/>
      <c r="L57" s="25"/>
      <c r="M57" s="25"/>
      <c r="N57" s="35"/>
      <c r="O57" s="35"/>
      <c r="P57" s="34"/>
      <c r="Q57" s="34"/>
    </row>
    <row r="58" spans="1:17" s="33" customFormat="1" ht="15.75" x14ac:dyDescent="0.15">
      <c r="A58" s="56"/>
      <c r="B58" s="65"/>
      <c r="C58" s="66" t="s">
        <v>57</v>
      </c>
      <c r="D58" s="59" t="s">
        <v>56</v>
      </c>
      <c r="E58" s="59"/>
      <c r="F58" s="49" t="s">
        <v>181</v>
      </c>
      <c r="G58" s="37"/>
      <c r="H58" s="37"/>
      <c r="I58" s="45" t="s">
        <v>268</v>
      </c>
      <c r="J58" s="45"/>
      <c r="K58" s="12"/>
      <c r="L58" s="25"/>
      <c r="M58" s="25"/>
      <c r="N58" s="35"/>
      <c r="O58" s="35"/>
      <c r="P58" s="34"/>
      <c r="Q58" s="34"/>
    </row>
    <row r="59" spans="1:17" s="33" customFormat="1" ht="15.75" x14ac:dyDescent="0.15">
      <c r="A59" s="56"/>
      <c r="B59" s="65"/>
      <c r="C59" s="65"/>
      <c r="D59" s="58"/>
      <c r="E59" s="58"/>
      <c r="F59" s="50"/>
      <c r="G59" s="30"/>
      <c r="H59" s="30"/>
      <c r="I59" s="47" t="s">
        <v>166</v>
      </c>
      <c r="J59" s="45"/>
      <c r="K59" s="12"/>
      <c r="L59" s="25"/>
      <c r="M59" s="25"/>
      <c r="N59" s="35"/>
      <c r="O59" s="35"/>
      <c r="P59" s="34"/>
      <c r="Q59" s="34"/>
    </row>
    <row r="60" spans="1:17" s="33" customFormat="1" ht="15.75" x14ac:dyDescent="0.15">
      <c r="A60" s="56"/>
      <c r="B60" s="65"/>
      <c r="C60" s="65"/>
      <c r="D60" s="58"/>
      <c r="E60" s="58"/>
      <c r="F60" s="50"/>
      <c r="G60" s="30"/>
      <c r="H60" s="30"/>
      <c r="I60" s="47" t="s">
        <v>165</v>
      </c>
      <c r="J60" s="45"/>
      <c r="K60" s="12"/>
      <c r="L60" s="25"/>
      <c r="M60" s="25"/>
      <c r="N60" s="35"/>
      <c r="O60" s="35"/>
      <c r="P60" s="34"/>
      <c r="Q60" s="34"/>
    </row>
    <row r="61" spans="1:17" s="33" customFormat="1" ht="15.75" x14ac:dyDescent="0.15">
      <c r="A61" s="56"/>
      <c r="B61" s="65"/>
      <c r="C61" s="65"/>
      <c r="D61" s="61"/>
      <c r="E61" s="61"/>
      <c r="F61" s="54"/>
      <c r="G61" s="31"/>
      <c r="H61" s="31"/>
      <c r="I61" s="47" t="s">
        <v>164</v>
      </c>
      <c r="J61" s="45"/>
      <c r="K61" s="12"/>
      <c r="L61" s="25"/>
      <c r="M61" s="25"/>
      <c r="N61" s="35"/>
      <c r="O61" s="35"/>
      <c r="P61" s="34"/>
      <c r="Q61" s="34"/>
    </row>
    <row r="62" spans="1:17" s="33" customFormat="1" ht="25.5" x14ac:dyDescent="0.15">
      <c r="A62" s="56"/>
      <c r="B62" s="65"/>
      <c r="C62" s="65"/>
      <c r="D62" s="59" t="s">
        <v>54</v>
      </c>
      <c r="E62" s="59"/>
      <c r="F62" s="49" t="s">
        <v>182</v>
      </c>
      <c r="G62" s="72"/>
      <c r="H62" s="89"/>
      <c r="I62" s="73" t="s">
        <v>269</v>
      </c>
      <c r="J62" s="45" t="s">
        <v>270</v>
      </c>
      <c r="K62" s="12"/>
      <c r="L62" s="25"/>
      <c r="M62" s="25"/>
      <c r="N62" s="35"/>
      <c r="O62" s="35"/>
      <c r="P62" s="34"/>
      <c r="Q62" s="34"/>
    </row>
    <row r="63" spans="1:17" s="33" customFormat="1" ht="38.25" x14ac:dyDescent="0.15">
      <c r="A63" s="56"/>
      <c r="B63" s="65"/>
      <c r="C63" s="65"/>
      <c r="D63" s="58"/>
      <c r="E63" s="58"/>
      <c r="F63" s="68"/>
      <c r="G63" s="74"/>
      <c r="H63" s="91"/>
      <c r="I63" s="75"/>
      <c r="J63" s="45" t="s">
        <v>271</v>
      </c>
      <c r="K63" s="12"/>
      <c r="L63" s="25"/>
      <c r="M63" s="25"/>
      <c r="N63" s="35"/>
      <c r="O63" s="35"/>
      <c r="P63" s="34"/>
      <c r="Q63" s="34"/>
    </row>
    <row r="64" spans="1:17" s="33" customFormat="1" ht="38.25" x14ac:dyDescent="0.15">
      <c r="A64" s="56"/>
      <c r="B64" s="65"/>
      <c r="C64" s="65"/>
      <c r="D64" s="58"/>
      <c r="E64" s="58"/>
      <c r="F64" s="68"/>
      <c r="G64" s="160" t="s">
        <v>103</v>
      </c>
      <c r="H64" s="45"/>
      <c r="I64" s="47" t="s">
        <v>272</v>
      </c>
      <c r="J64" s="45" t="s">
        <v>273</v>
      </c>
      <c r="K64" s="12"/>
      <c r="L64" s="25"/>
      <c r="M64" s="25"/>
      <c r="N64" s="35"/>
      <c r="O64" s="35"/>
      <c r="P64" s="34"/>
      <c r="Q64" s="34"/>
    </row>
    <row r="65" spans="1:17" s="33" customFormat="1" ht="25.5" x14ac:dyDescent="0.15">
      <c r="A65" s="56"/>
      <c r="B65" s="65"/>
      <c r="C65" s="65"/>
      <c r="D65" s="58"/>
      <c r="E65" s="58"/>
      <c r="F65" s="68"/>
      <c r="G65" s="160" t="s">
        <v>100</v>
      </c>
      <c r="H65" s="45"/>
      <c r="I65" s="47" t="s">
        <v>274</v>
      </c>
      <c r="J65" s="45" t="s">
        <v>275</v>
      </c>
      <c r="K65" s="12"/>
      <c r="L65" s="25"/>
      <c r="M65" s="25"/>
      <c r="N65" s="35"/>
      <c r="O65" s="35"/>
      <c r="P65" s="34"/>
      <c r="Q65" s="34"/>
    </row>
    <row r="66" spans="1:17" s="33" customFormat="1" ht="25.5" x14ac:dyDescent="0.15">
      <c r="A66" s="56"/>
      <c r="B66" s="65"/>
      <c r="C66" s="65"/>
      <c r="D66" s="58"/>
      <c r="E66" s="58"/>
      <c r="F66" s="68"/>
      <c r="G66" s="160" t="s">
        <v>96</v>
      </c>
      <c r="H66" s="45"/>
      <c r="I66" s="47" t="s">
        <v>276</v>
      </c>
      <c r="J66" s="45" t="s">
        <v>277</v>
      </c>
      <c r="K66" s="12"/>
      <c r="L66" s="25"/>
      <c r="M66" s="25"/>
      <c r="N66" s="35"/>
      <c r="O66" s="35"/>
      <c r="P66" s="34"/>
      <c r="Q66" s="34"/>
    </row>
    <row r="67" spans="1:17" s="33" customFormat="1" ht="25.5" x14ac:dyDescent="0.15">
      <c r="A67" s="56"/>
      <c r="B67" s="65"/>
      <c r="C67" s="65"/>
      <c r="D67" s="58"/>
      <c r="E67" s="58"/>
      <c r="F67" s="68"/>
      <c r="G67" s="160" t="s">
        <v>101</v>
      </c>
      <c r="H67" s="45"/>
      <c r="I67" s="47" t="s">
        <v>278</v>
      </c>
      <c r="J67" s="45" t="s">
        <v>279</v>
      </c>
      <c r="K67" s="12"/>
      <c r="L67" s="25"/>
      <c r="M67" s="25"/>
      <c r="N67" s="35"/>
      <c r="O67" s="35"/>
      <c r="P67" s="34"/>
      <c r="Q67" s="34"/>
    </row>
    <row r="68" spans="1:17" s="33" customFormat="1" ht="25.5" x14ac:dyDescent="0.15">
      <c r="A68" s="56"/>
      <c r="B68" s="65"/>
      <c r="C68" s="65"/>
      <c r="D68" s="58"/>
      <c r="E68" s="58"/>
      <c r="F68" s="68"/>
      <c r="G68" s="160" t="s">
        <v>102</v>
      </c>
      <c r="H68" s="45"/>
      <c r="I68" s="47" t="s">
        <v>280</v>
      </c>
      <c r="J68" s="45" t="s">
        <v>281</v>
      </c>
      <c r="K68" s="12"/>
      <c r="L68" s="25"/>
      <c r="M68" s="25"/>
      <c r="N68" s="35"/>
      <c r="O68" s="35"/>
      <c r="P68" s="34"/>
      <c r="Q68" s="34"/>
    </row>
    <row r="69" spans="1:17" s="33" customFormat="1" ht="25.5" x14ac:dyDescent="0.15">
      <c r="A69" s="56"/>
      <c r="B69" s="65"/>
      <c r="C69" s="65"/>
      <c r="D69" s="59" t="s">
        <v>114</v>
      </c>
      <c r="E69" s="59"/>
      <c r="F69" s="49" t="s">
        <v>183</v>
      </c>
      <c r="G69" s="37" t="s">
        <v>104</v>
      </c>
      <c r="H69" s="37"/>
      <c r="I69" s="45" t="s">
        <v>282</v>
      </c>
      <c r="J69" s="45" t="s">
        <v>283</v>
      </c>
      <c r="K69" s="12"/>
      <c r="L69" s="25"/>
      <c r="M69" s="25"/>
      <c r="N69" s="35"/>
      <c r="O69" s="35"/>
      <c r="P69" s="34"/>
      <c r="Q69" s="34"/>
    </row>
    <row r="70" spans="1:17" s="33" customFormat="1" ht="15.75" x14ac:dyDescent="0.15">
      <c r="A70" s="56"/>
      <c r="B70" s="65"/>
      <c r="C70" s="65"/>
      <c r="D70" s="58"/>
      <c r="E70" s="58"/>
      <c r="F70" s="50"/>
      <c r="G70" s="30"/>
      <c r="H70" s="30"/>
      <c r="I70" s="45" t="s">
        <v>284</v>
      </c>
      <c r="J70" s="45"/>
      <c r="K70" s="12"/>
      <c r="L70" s="25"/>
      <c r="M70" s="25"/>
      <c r="N70" s="35"/>
      <c r="O70" s="35"/>
      <c r="P70" s="34"/>
      <c r="Q70" s="34"/>
    </row>
    <row r="71" spans="1:17" s="33" customFormat="1" ht="15.75" x14ac:dyDescent="0.15">
      <c r="A71" s="56"/>
      <c r="B71" s="65"/>
      <c r="C71" s="65"/>
      <c r="D71" s="58"/>
      <c r="E71" s="58"/>
      <c r="F71" s="50"/>
      <c r="G71" s="30"/>
      <c r="H71" s="30"/>
      <c r="I71" s="45" t="s">
        <v>285</v>
      </c>
      <c r="J71" s="45"/>
      <c r="K71" s="12"/>
      <c r="L71" s="25"/>
      <c r="M71" s="25"/>
      <c r="N71" s="35"/>
      <c r="O71" s="35"/>
      <c r="P71" s="34"/>
      <c r="Q71" s="34"/>
    </row>
    <row r="72" spans="1:17" s="33" customFormat="1" ht="15.75" x14ac:dyDescent="0.15">
      <c r="A72" s="56"/>
      <c r="B72" s="65"/>
      <c r="C72" s="65"/>
      <c r="D72" s="58"/>
      <c r="E72" s="58"/>
      <c r="F72" s="50"/>
      <c r="G72" s="30"/>
      <c r="H72" s="30"/>
      <c r="I72" s="45" t="s">
        <v>286</v>
      </c>
      <c r="J72" s="45"/>
      <c r="K72" s="12"/>
      <c r="L72" s="25"/>
      <c r="M72" s="25"/>
      <c r="N72" s="35"/>
      <c r="O72" s="35"/>
      <c r="P72" s="34"/>
      <c r="Q72" s="34"/>
    </row>
    <row r="73" spans="1:17" s="33" customFormat="1" ht="15.75" x14ac:dyDescent="0.15">
      <c r="A73" s="56"/>
      <c r="B73" s="65"/>
      <c r="C73" s="65"/>
      <c r="D73" s="58"/>
      <c r="E73" s="58"/>
      <c r="F73" s="50"/>
      <c r="G73" s="30"/>
      <c r="H73" s="30"/>
      <c r="I73" s="45" t="s">
        <v>287</v>
      </c>
      <c r="J73" s="45"/>
      <c r="K73" s="12"/>
      <c r="L73" s="25"/>
      <c r="M73" s="25"/>
      <c r="N73" s="35"/>
      <c r="O73" s="35"/>
      <c r="P73" s="34"/>
      <c r="Q73" s="34"/>
    </row>
    <row r="74" spans="1:17" s="33" customFormat="1" ht="15.75" x14ac:dyDescent="0.15">
      <c r="A74" s="56"/>
      <c r="B74" s="65"/>
      <c r="C74" s="65"/>
      <c r="D74" s="58"/>
      <c r="E74" s="58"/>
      <c r="F74" s="50"/>
      <c r="G74" s="30"/>
      <c r="H74" s="30"/>
      <c r="I74" s="45" t="s">
        <v>288</v>
      </c>
      <c r="J74" s="45"/>
      <c r="K74" s="12"/>
      <c r="L74" s="25"/>
      <c r="M74" s="25"/>
      <c r="N74" s="35"/>
      <c r="O74" s="35"/>
      <c r="P74" s="34"/>
      <c r="Q74" s="34"/>
    </row>
    <row r="75" spans="1:17" s="33" customFormat="1" ht="15.75" x14ac:dyDescent="0.15">
      <c r="A75" s="56"/>
      <c r="B75" s="65"/>
      <c r="C75" s="65"/>
      <c r="D75" s="58"/>
      <c r="E75" s="58"/>
      <c r="F75" s="50"/>
      <c r="G75" s="30"/>
      <c r="H75" s="30"/>
      <c r="I75" s="45" t="s">
        <v>289</v>
      </c>
      <c r="J75" s="45"/>
      <c r="K75" s="12"/>
      <c r="L75" s="25"/>
      <c r="M75" s="25"/>
      <c r="N75" s="35"/>
      <c r="O75" s="35"/>
      <c r="P75" s="34"/>
      <c r="Q75" s="34"/>
    </row>
    <row r="76" spans="1:17" s="33" customFormat="1" ht="15.75" x14ac:dyDescent="0.15">
      <c r="A76" s="56"/>
      <c r="B76" s="65"/>
      <c r="C76" s="65"/>
      <c r="D76" s="58"/>
      <c r="E76" s="58"/>
      <c r="F76" s="50"/>
      <c r="G76" s="31"/>
      <c r="H76" s="31"/>
      <c r="I76" s="45" t="s">
        <v>290</v>
      </c>
      <c r="J76" s="45"/>
      <c r="K76" s="12"/>
      <c r="L76" s="25"/>
      <c r="M76" s="25"/>
      <c r="N76" s="35"/>
      <c r="O76" s="35"/>
      <c r="P76" s="34"/>
      <c r="Q76" s="34"/>
    </row>
    <row r="77" spans="1:17" s="33" customFormat="1" ht="25.5" x14ac:dyDescent="0.15">
      <c r="A77" s="56"/>
      <c r="B77" s="65"/>
      <c r="C77" s="65"/>
      <c r="D77" s="58"/>
      <c r="E77" s="58"/>
      <c r="F77" s="50"/>
      <c r="G77" s="37" t="s">
        <v>105</v>
      </c>
      <c r="H77" s="37"/>
      <c r="I77" s="45" t="s">
        <v>291</v>
      </c>
      <c r="J77" s="45" t="s">
        <v>292</v>
      </c>
      <c r="K77" s="12"/>
      <c r="L77" s="25"/>
      <c r="M77" s="25"/>
      <c r="N77" s="35"/>
      <c r="O77" s="35"/>
      <c r="P77" s="34"/>
      <c r="Q77" s="34"/>
    </row>
    <row r="78" spans="1:17" s="33" customFormat="1" ht="25.5" x14ac:dyDescent="0.15">
      <c r="A78" s="56"/>
      <c r="B78" s="65"/>
      <c r="C78" s="65"/>
      <c r="D78" s="58"/>
      <c r="E78" s="58"/>
      <c r="F78" s="50"/>
      <c r="G78" s="31"/>
      <c r="H78" s="31"/>
      <c r="I78" s="45" t="s">
        <v>293</v>
      </c>
      <c r="J78" s="45"/>
      <c r="K78" s="12"/>
      <c r="L78" s="25"/>
      <c r="M78" s="25"/>
      <c r="N78" s="35"/>
      <c r="O78" s="35"/>
      <c r="P78" s="34"/>
      <c r="Q78" s="34"/>
    </row>
    <row r="79" spans="1:17" s="33" customFormat="1" ht="25.5" x14ac:dyDescent="0.15">
      <c r="A79" s="56"/>
      <c r="B79" s="65"/>
      <c r="C79" s="65"/>
      <c r="D79" s="58"/>
      <c r="E79" s="58"/>
      <c r="F79" s="50"/>
      <c r="G79" s="45" t="s">
        <v>107</v>
      </c>
      <c r="H79" s="45"/>
      <c r="I79" s="45" t="s">
        <v>294</v>
      </c>
      <c r="J79" s="45" t="s">
        <v>295</v>
      </c>
      <c r="K79" s="12"/>
      <c r="L79" s="25"/>
      <c r="M79" s="25"/>
      <c r="N79" s="35"/>
      <c r="O79" s="35"/>
      <c r="P79" s="34"/>
      <c r="Q79" s="34"/>
    </row>
    <row r="80" spans="1:17" s="33" customFormat="1" ht="25.5" x14ac:dyDescent="0.15">
      <c r="A80" s="56"/>
      <c r="B80" s="65"/>
      <c r="C80" s="65"/>
      <c r="D80" s="58"/>
      <c r="E80" s="58"/>
      <c r="F80" s="50"/>
      <c r="G80" s="45" t="s">
        <v>108</v>
      </c>
      <c r="H80" s="45"/>
      <c r="I80" s="45" t="s">
        <v>296</v>
      </c>
      <c r="J80" s="45" t="s">
        <v>297</v>
      </c>
      <c r="K80" s="12"/>
      <c r="L80" s="25"/>
      <c r="M80" s="25"/>
      <c r="N80" s="35"/>
      <c r="O80" s="35"/>
      <c r="P80" s="34"/>
      <c r="Q80" s="34"/>
    </row>
    <row r="81" spans="1:17" s="33" customFormat="1" ht="25.5" x14ac:dyDescent="0.15">
      <c r="A81" s="56"/>
      <c r="B81" s="65"/>
      <c r="C81" s="65"/>
      <c r="D81" s="58"/>
      <c r="E81" s="58"/>
      <c r="F81" s="50"/>
      <c r="G81" s="37" t="s">
        <v>113</v>
      </c>
      <c r="H81" s="37"/>
      <c r="I81" s="45" t="s">
        <v>299</v>
      </c>
      <c r="J81" s="45"/>
      <c r="K81" s="12"/>
      <c r="L81" s="25"/>
      <c r="M81" s="25"/>
      <c r="N81" s="35"/>
      <c r="O81" s="35"/>
      <c r="P81" s="34"/>
      <c r="Q81" s="34"/>
    </row>
    <row r="82" spans="1:17" s="33" customFormat="1" ht="15.75" x14ac:dyDescent="0.15">
      <c r="A82" s="56"/>
      <c r="B82" s="65"/>
      <c r="C82" s="65"/>
      <c r="D82" s="58"/>
      <c r="E82" s="58"/>
      <c r="F82" s="50"/>
      <c r="G82" s="30"/>
      <c r="H82" s="30"/>
      <c r="I82" s="45" t="s">
        <v>305</v>
      </c>
      <c r="J82" s="45"/>
      <c r="K82" s="12"/>
      <c r="L82" s="25"/>
      <c r="M82" s="25"/>
      <c r="N82" s="35"/>
      <c r="O82" s="35"/>
      <c r="P82" s="34"/>
      <c r="Q82" s="34"/>
    </row>
    <row r="83" spans="1:17" s="33" customFormat="1" ht="15.75" x14ac:dyDescent="0.15">
      <c r="A83" s="56"/>
      <c r="B83" s="65"/>
      <c r="C83" s="65"/>
      <c r="D83" s="58"/>
      <c r="E83" s="58"/>
      <c r="F83" s="50"/>
      <c r="G83" s="30"/>
      <c r="H83" s="30"/>
      <c r="I83" s="45" t="s">
        <v>306</v>
      </c>
      <c r="J83" s="45"/>
      <c r="K83" s="12"/>
      <c r="L83" s="25"/>
      <c r="M83" s="25"/>
      <c r="N83" s="35"/>
      <c r="O83" s="35"/>
      <c r="P83" s="34"/>
      <c r="Q83" s="34"/>
    </row>
    <row r="84" spans="1:17" s="33" customFormat="1" ht="25.5" x14ac:dyDescent="0.15">
      <c r="A84" s="56"/>
      <c r="B84" s="65"/>
      <c r="C84" s="65"/>
      <c r="D84" s="58"/>
      <c r="E84" s="58"/>
      <c r="F84" s="50"/>
      <c r="G84" s="30"/>
      <c r="H84" s="30"/>
      <c r="I84" s="45" t="s">
        <v>307</v>
      </c>
      <c r="J84" s="45" t="s">
        <v>308</v>
      </c>
      <c r="K84" s="12"/>
      <c r="L84" s="25"/>
      <c r="M84" s="25"/>
      <c r="N84" s="35"/>
      <c r="O84" s="35"/>
      <c r="P84" s="34"/>
      <c r="Q84" s="34"/>
    </row>
    <row r="85" spans="1:17" s="33" customFormat="1" ht="25.5" x14ac:dyDescent="0.15">
      <c r="A85" s="56"/>
      <c r="B85" s="65"/>
      <c r="C85" s="65"/>
      <c r="D85" s="58"/>
      <c r="E85" s="58"/>
      <c r="F85" s="50"/>
      <c r="G85" s="30"/>
      <c r="H85" s="30"/>
      <c r="I85" s="45" t="s">
        <v>300</v>
      </c>
      <c r="J85" s="45" t="s">
        <v>309</v>
      </c>
      <c r="K85" s="12"/>
      <c r="L85" s="25"/>
      <c r="M85" s="25"/>
      <c r="N85" s="35"/>
      <c r="O85" s="35"/>
      <c r="P85" s="34"/>
      <c r="Q85" s="34"/>
    </row>
    <row r="86" spans="1:17" s="33" customFormat="1" ht="15.75" x14ac:dyDescent="0.15">
      <c r="A86" s="56"/>
      <c r="B86" s="65"/>
      <c r="C86" s="65"/>
      <c r="D86" s="58"/>
      <c r="E86" s="58"/>
      <c r="F86" s="50"/>
      <c r="G86" s="30"/>
      <c r="H86" s="30"/>
      <c r="I86" s="45" t="s">
        <v>310</v>
      </c>
      <c r="J86" s="45"/>
      <c r="K86" s="12"/>
      <c r="L86" s="25"/>
      <c r="M86" s="25"/>
      <c r="N86" s="35"/>
      <c r="O86" s="35"/>
      <c r="P86" s="34"/>
      <c r="Q86" s="34"/>
    </row>
    <row r="87" spans="1:17" s="33" customFormat="1" ht="15.75" x14ac:dyDescent="0.15">
      <c r="A87" s="56"/>
      <c r="B87" s="65"/>
      <c r="C87" s="65"/>
      <c r="D87" s="58"/>
      <c r="E87" s="58"/>
      <c r="F87" s="50"/>
      <c r="G87" s="30"/>
      <c r="H87" s="30"/>
      <c r="I87" s="45" t="s">
        <v>301</v>
      </c>
      <c r="J87" s="45"/>
      <c r="K87" s="12"/>
      <c r="L87" s="25"/>
      <c r="M87" s="25"/>
      <c r="N87" s="35"/>
      <c r="O87" s="35"/>
      <c r="P87" s="34"/>
      <c r="Q87" s="34"/>
    </row>
    <row r="88" spans="1:17" s="33" customFormat="1" ht="25.5" x14ac:dyDescent="0.15">
      <c r="A88" s="56"/>
      <c r="B88" s="65"/>
      <c r="C88" s="65"/>
      <c r="D88" s="58"/>
      <c r="E88" s="58"/>
      <c r="F88" s="50"/>
      <c r="G88" s="30"/>
      <c r="H88" s="30"/>
      <c r="I88" s="45" t="s">
        <v>302</v>
      </c>
      <c r="J88" s="45"/>
      <c r="K88" s="12"/>
      <c r="L88" s="25"/>
      <c r="M88" s="25"/>
      <c r="N88" s="35"/>
      <c r="O88" s="35"/>
      <c r="P88" s="34"/>
      <c r="Q88" s="34"/>
    </row>
    <row r="89" spans="1:17" s="33" customFormat="1" ht="25.5" x14ac:dyDescent="0.15">
      <c r="A89" s="56"/>
      <c r="B89" s="65"/>
      <c r="C89" s="65"/>
      <c r="D89" s="58"/>
      <c r="E89" s="58"/>
      <c r="F89" s="50"/>
      <c r="G89" s="30"/>
      <c r="H89" s="30"/>
      <c r="I89" s="45" t="s">
        <v>298</v>
      </c>
      <c r="J89" s="45"/>
      <c r="K89" s="12"/>
      <c r="L89" s="25"/>
      <c r="M89" s="25"/>
      <c r="N89" s="35"/>
      <c r="O89" s="35"/>
      <c r="P89" s="34"/>
      <c r="Q89" s="34"/>
    </row>
    <row r="90" spans="1:17" s="33" customFormat="1" ht="15.75" x14ac:dyDescent="0.15">
      <c r="A90" s="56"/>
      <c r="B90" s="65"/>
      <c r="C90" s="65"/>
      <c r="D90" s="58"/>
      <c r="E90" s="58"/>
      <c r="F90" s="50"/>
      <c r="G90" s="30"/>
      <c r="H90" s="30"/>
      <c r="I90" s="45" t="s">
        <v>311</v>
      </c>
      <c r="J90" s="45"/>
      <c r="K90" s="12"/>
      <c r="L90" s="25"/>
      <c r="M90" s="25"/>
      <c r="N90" s="35"/>
      <c r="O90" s="35"/>
      <c r="P90" s="34"/>
      <c r="Q90" s="34"/>
    </row>
    <row r="91" spans="1:17" s="33" customFormat="1" ht="25.5" x14ac:dyDescent="0.15">
      <c r="A91" s="56"/>
      <c r="B91" s="65"/>
      <c r="C91" s="65"/>
      <c r="D91" s="58"/>
      <c r="E91" s="58"/>
      <c r="F91" s="50"/>
      <c r="G91" s="30"/>
      <c r="H91" s="30"/>
      <c r="I91" s="45" t="s">
        <v>303</v>
      </c>
      <c r="J91" s="45"/>
      <c r="K91" s="12"/>
      <c r="L91" s="25"/>
      <c r="M91" s="25"/>
      <c r="N91" s="35"/>
      <c r="O91" s="35"/>
      <c r="P91" s="34"/>
      <c r="Q91" s="34"/>
    </row>
    <row r="92" spans="1:17" s="33" customFormat="1" ht="25.5" x14ac:dyDescent="0.15">
      <c r="A92" s="56"/>
      <c r="B92" s="65"/>
      <c r="C92" s="65"/>
      <c r="D92" s="58"/>
      <c r="E92" s="58"/>
      <c r="F92" s="50"/>
      <c r="G92" s="30"/>
      <c r="H92" s="30"/>
      <c r="I92" s="45" t="s">
        <v>304</v>
      </c>
      <c r="J92" s="45"/>
      <c r="K92" s="12"/>
      <c r="L92" s="25"/>
      <c r="M92" s="25"/>
      <c r="N92" s="35"/>
      <c r="O92" s="35"/>
      <c r="P92" s="34"/>
      <c r="Q92" s="34"/>
    </row>
    <row r="93" spans="1:17" s="33" customFormat="1" ht="38.25" x14ac:dyDescent="0.15">
      <c r="A93" s="56"/>
      <c r="B93" s="65"/>
      <c r="C93" s="65"/>
      <c r="D93" s="58"/>
      <c r="E93" s="58"/>
      <c r="F93" s="50"/>
      <c r="G93" s="30"/>
      <c r="H93" s="30"/>
      <c r="I93" s="45" t="s">
        <v>312</v>
      </c>
      <c r="J93" s="45"/>
      <c r="K93" s="12"/>
      <c r="L93" s="25"/>
      <c r="M93" s="25"/>
      <c r="N93" s="35"/>
      <c r="O93" s="35"/>
      <c r="P93" s="34"/>
      <c r="Q93" s="34"/>
    </row>
    <row r="94" spans="1:17" s="33" customFormat="1" ht="25.5" x14ac:dyDescent="0.15">
      <c r="A94" s="56"/>
      <c r="B94" s="65"/>
      <c r="C94" s="65"/>
      <c r="D94" s="58"/>
      <c r="E94" s="58"/>
      <c r="F94" s="50"/>
      <c r="G94" s="30"/>
      <c r="H94" s="30"/>
      <c r="I94" s="45" t="s">
        <v>313</v>
      </c>
      <c r="J94" s="45"/>
      <c r="K94" s="12"/>
      <c r="L94" s="25"/>
      <c r="M94" s="25"/>
      <c r="N94" s="35"/>
      <c r="O94" s="35"/>
      <c r="P94" s="34"/>
      <c r="Q94" s="34"/>
    </row>
    <row r="95" spans="1:17" s="33" customFormat="1" ht="25.5" x14ac:dyDescent="0.15">
      <c r="A95" s="56"/>
      <c r="B95" s="65"/>
      <c r="C95" s="65"/>
      <c r="D95" s="58"/>
      <c r="E95" s="58"/>
      <c r="F95" s="50"/>
      <c r="G95" s="31"/>
      <c r="H95" s="31"/>
      <c r="I95" s="45" t="s">
        <v>314</v>
      </c>
      <c r="J95" s="45"/>
      <c r="K95" s="12"/>
      <c r="L95" s="25"/>
      <c r="M95" s="25"/>
      <c r="N95" s="35"/>
      <c r="O95" s="35"/>
      <c r="P95" s="34"/>
      <c r="Q95" s="34"/>
    </row>
    <row r="96" spans="1:17" s="33" customFormat="1" ht="15.75" x14ac:dyDescent="0.15">
      <c r="A96" s="56"/>
      <c r="B96" s="65"/>
      <c r="C96" s="65"/>
      <c r="D96" s="58"/>
      <c r="E96" s="58"/>
      <c r="F96" s="50"/>
      <c r="G96" s="37" t="s">
        <v>110</v>
      </c>
      <c r="H96" s="37"/>
      <c r="I96" s="45" t="s">
        <v>315</v>
      </c>
      <c r="J96" s="45"/>
      <c r="K96" s="12"/>
      <c r="L96" s="25"/>
      <c r="M96" s="25"/>
      <c r="N96" s="35"/>
      <c r="O96" s="35"/>
      <c r="P96" s="34"/>
      <c r="Q96" s="34"/>
    </row>
    <row r="97" spans="1:17" s="33" customFormat="1" ht="25.5" x14ac:dyDescent="0.15">
      <c r="A97" s="56"/>
      <c r="B97" s="65"/>
      <c r="C97" s="65"/>
      <c r="D97" s="58"/>
      <c r="E97" s="58"/>
      <c r="F97" s="50"/>
      <c r="G97" s="30"/>
      <c r="H97" s="30"/>
      <c r="I97" s="45" t="s">
        <v>316</v>
      </c>
      <c r="J97" s="45"/>
      <c r="K97" s="12"/>
      <c r="L97" s="25"/>
      <c r="M97" s="25"/>
      <c r="N97" s="35"/>
      <c r="O97" s="35"/>
      <c r="P97" s="34"/>
      <c r="Q97" s="34"/>
    </row>
    <row r="98" spans="1:17" s="33" customFormat="1" ht="15.75" x14ac:dyDescent="0.15">
      <c r="A98" s="56"/>
      <c r="B98" s="65"/>
      <c r="C98" s="65"/>
      <c r="D98" s="58"/>
      <c r="E98" s="58"/>
      <c r="F98" s="50"/>
      <c r="G98" s="30"/>
      <c r="H98" s="30"/>
      <c r="I98" s="45" t="s">
        <v>317</v>
      </c>
      <c r="J98" s="45"/>
      <c r="K98" s="12"/>
      <c r="L98" s="25"/>
      <c r="M98" s="25"/>
      <c r="N98" s="35"/>
      <c r="O98" s="35"/>
      <c r="P98" s="34"/>
      <c r="Q98" s="34"/>
    </row>
    <row r="99" spans="1:17" s="33" customFormat="1" ht="25.5" x14ac:dyDescent="0.15">
      <c r="A99" s="56"/>
      <c r="B99" s="65"/>
      <c r="C99" s="65"/>
      <c r="D99" s="58"/>
      <c r="E99" s="58"/>
      <c r="F99" s="50"/>
      <c r="G99" s="30"/>
      <c r="H99" s="30"/>
      <c r="I99" s="45" t="s">
        <v>318</v>
      </c>
      <c r="J99" s="45"/>
      <c r="K99" s="12"/>
      <c r="L99" s="25"/>
      <c r="M99" s="25"/>
      <c r="N99" s="35"/>
      <c r="O99" s="35"/>
      <c r="P99" s="34"/>
      <c r="Q99" s="34"/>
    </row>
    <row r="100" spans="1:17" s="33" customFormat="1" ht="15.75" x14ac:dyDescent="0.15">
      <c r="A100" s="56"/>
      <c r="B100" s="65"/>
      <c r="C100" s="65"/>
      <c r="D100" s="58"/>
      <c r="E100" s="58"/>
      <c r="F100" s="50"/>
      <c r="G100" s="30"/>
      <c r="H100" s="31"/>
      <c r="I100" s="45" t="s">
        <v>319</v>
      </c>
      <c r="J100" s="45" t="s">
        <v>320</v>
      </c>
      <c r="K100" s="12"/>
      <c r="L100" s="25"/>
      <c r="M100" s="25"/>
      <c r="N100" s="35"/>
      <c r="O100" s="35"/>
      <c r="P100" s="34"/>
      <c r="Q100" s="34"/>
    </row>
    <row r="101" spans="1:17" s="33" customFormat="1" ht="63.75" customHeight="1" x14ac:dyDescent="0.15">
      <c r="A101" s="56"/>
      <c r="B101" s="65"/>
      <c r="C101" s="65"/>
      <c r="D101" s="58"/>
      <c r="E101" s="58"/>
      <c r="F101" s="50"/>
      <c r="G101" s="30"/>
      <c r="H101" s="37" t="s">
        <v>106</v>
      </c>
      <c r="I101" s="45" t="s">
        <v>321</v>
      </c>
      <c r="J101" s="45"/>
      <c r="K101" s="12"/>
      <c r="L101" s="25"/>
      <c r="M101" s="25"/>
      <c r="N101" s="35"/>
      <c r="O101" s="35"/>
      <c r="P101" s="34"/>
      <c r="Q101" s="34"/>
    </row>
    <row r="102" spans="1:17" s="33" customFormat="1" ht="15.75" x14ac:dyDescent="0.15">
      <c r="A102" s="56"/>
      <c r="B102" s="65"/>
      <c r="C102" s="65"/>
      <c r="D102" s="58"/>
      <c r="E102" s="58"/>
      <c r="F102" s="50"/>
      <c r="G102" s="30"/>
      <c r="H102" s="30"/>
      <c r="I102" s="45" t="s">
        <v>322</v>
      </c>
      <c r="J102" s="45" t="s">
        <v>323</v>
      </c>
      <c r="K102" s="12"/>
      <c r="L102" s="25"/>
      <c r="M102" s="25"/>
      <c r="N102" s="35"/>
      <c r="O102" s="35"/>
      <c r="P102" s="34"/>
      <c r="Q102" s="34"/>
    </row>
    <row r="103" spans="1:17" s="33" customFormat="1" ht="25.5" x14ac:dyDescent="0.15">
      <c r="A103" s="56"/>
      <c r="B103" s="65"/>
      <c r="C103" s="65"/>
      <c r="D103" s="58"/>
      <c r="E103" s="58"/>
      <c r="F103" s="50"/>
      <c r="G103" s="30"/>
      <c r="H103" s="30"/>
      <c r="I103" s="45" t="s">
        <v>324</v>
      </c>
      <c r="J103" s="45"/>
      <c r="K103" s="12"/>
      <c r="L103" s="25"/>
      <c r="M103" s="25"/>
      <c r="N103" s="35"/>
      <c r="O103" s="35"/>
      <c r="P103" s="34"/>
      <c r="Q103" s="34"/>
    </row>
    <row r="104" spans="1:17" s="33" customFormat="1" ht="25.5" x14ac:dyDescent="0.15">
      <c r="A104" s="56"/>
      <c r="B104" s="65"/>
      <c r="C104" s="65"/>
      <c r="D104" s="58"/>
      <c r="E104" s="58"/>
      <c r="F104" s="50"/>
      <c r="G104" s="31"/>
      <c r="H104" s="31"/>
      <c r="I104" s="45" t="s">
        <v>325</v>
      </c>
      <c r="J104" s="45"/>
      <c r="K104" s="12"/>
      <c r="L104" s="25"/>
      <c r="M104" s="25"/>
      <c r="N104" s="35"/>
      <c r="O104" s="35"/>
      <c r="P104" s="34"/>
      <c r="Q104" s="34"/>
    </row>
    <row r="105" spans="1:17" s="33" customFormat="1" ht="38.25" x14ac:dyDescent="0.15">
      <c r="A105" s="56"/>
      <c r="B105" s="65"/>
      <c r="C105" s="65"/>
      <c r="D105" s="58"/>
      <c r="E105" s="58"/>
      <c r="F105" s="50"/>
      <c r="G105" s="37" t="s">
        <v>111</v>
      </c>
      <c r="H105" s="37" t="s">
        <v>109</v>
      </c>
      <c r="I105" s="45" t="s">
        <v>326</v>
      </c>
      <c r="J105" s="45"/>
      <c r="K105" s="12"/>
      <c r="L105" s="25"/>
      <c r="M105" s="25"/>
      <c r="N105" s="35"/>
      <c r="O105" s="35"/>
      <c r="P105" s="34"/>
      <c r="Q105" s="34"/>
    </row>
    <row r="106" spans="1:17" s="33" customFormat="1" ht="25.5" x14ac:dyDescent="0.15">
      <c r="A106" s="56"/>
      <c r="B106" s="65"/>
      <c r="C106" s="65"/>
      <c r="D106" s="58"/>
      <c r="E106" s="58"/>
      <c r="F106" s="50"/>
      <c r="G106" s="30"/>
      <c r="H106" s="30"/>
      <c r="I106" s="45" t="s">
        <v>327</v>
      </c>
      <c r="J106" s="45"/>
      <c r="K106" s="12"/>
      <c r="L106" s="25"/>
      <c r="M106" s="25"/>
      <c r="N106" s="35"/>
      <c r="O106" s="35"/>
      <c r="P106" s="34"/>
      <c r="Q106" s="34"/>
    </row>
    <row r="107" spans="1:17" s="33" customFormat="1" ht="25.5" x14ac:dyDescent="0.15">
      <c r="A107" s="56"/>
      <c r="B107" s="65"/>
      <c r="C107" s="65"/>
      <c r="D107" s="58"/>
      <c r="E107" s="58"/>
      <c r="F107" s="50"/>
      <c r="G107" s="30"/>
      <c r="H107" s="30"/>
      <c r="I107" s="37" t="s">
        <v>328</v>
      </c>
      <c r="J107" s="45" t="s">
        <v>329</v>
      </c>
      <c r="K107" s="12"/>
      <c r="L107" s="25"/>
      <c r="M107" s="25"/>
      <c r="N107" s="35"/>
      <c r="O107" s="35"/>
      <c r="P107" s="34"/>
      <c r="Q107" s="34"/>
    </row>
    <row r="108" spans="1:17" s="33" customFormat="1" ht="38.25" x14ac:dyDescent="0.15">
      <c r="A108" s="56"/>
      <c r="B108" s="65"/>
      <c r="C108" s="65"/>
      <c r="D108" s="58"/>
      <c r="E108" s="58"/>
      <c r="F108" s="50"/>
      <c r="G108" s="30"/>
      <c r="H108" s="30"/>
      <c r="I108" s="31"/>
      <c r="J108" s="159" t="s">
        <v>330</v>
      </c>
      <c r="K108" s="12"/>
      <c r="L108" s="25"/>
      <c r="M108" s="25"/>
      <c r="N108" s="35"/>
      <c r="O108" s="35"/>
      <c r="P108" s="34"/>
      <c r="Q108" s="34"/>
    </row>
    <row r="109" spans="1:17" s="33" customFormat="1" ht="38.25" x14ac:dyDescent="0.15">
      <c r="A109" s="56"/>
      <c r="B109" s="65"/>
      <c r="C109" s="65"/>
      <c r="D109" s="58"/>
      <c r="E109" s="58"/>
      <c r="F109" s="50"/>
      <c r="G109" s="30"/>
      <c r="H109" s="37" t="s">
        <v>115</v>
      </c>
      <c r="I109" s="45" t="s">
        <v>335</v>
      </c>
      <c r="J109" s="45"/>
      <c r="K109" s="12"/>
      <c r="L109" s="25"/>
      <c r="M109" s="25"/>
      <c r="N109" s="35"/>
      <c r="O109" s="35"/>
      <c r="P109" s="34"/>
      <c r="Q109" s="34"/>
    </row>
    <row r="110" spans="1:17" s="33" customFormat="1" ht="25.5" x14ac:dyDescent="0.15">
      <c r="A110" s="56"/>
      <c r="B110" s="65"/>
      <c r="C110" s="65"/>
      <c r="D110" s="58"/>
      <c r="E110" s="58"/>
      <c r="F110" s="50"/>
      <c r="G110" s="30"/>
      <c r="H110" s="30"/>
      <c r="I110" s="45" t="s">
        <v>331</v>
      </c>
      <c r="J110" s="45"/>
      <c r="K110" s="12"/>
      <c r="L110" s="25"/>
      <c r="M110" s="25"/>
      <c r="N110" s="35"/>
      <c r="O110" s="35"/>
      <c r="P110" s="34"/>
      <c r="Q110" s="34"/>
    </row>
    <row r="111" spans="1:17" s="33" customFormat="1" ht="25.5" x14ac:dyDescent="0.15">
      <c r="A111" s="56"/>
      <c r="B111" s="65"/>
      <c r="C111" s="65"/>
      <c r="D111" s="58"/>
      <c r="E111" s="58"/>
      <c r="F111" s="50"/>
      <c r="G111" s="30"/>
      <c r="H111" s="30"/>
      <c r="I111" s="37" t="s">
        <v>332</v>
      </c>
      <c r="J111" s="45" t="s">
        <v>333</v>
      </c>
      <c r="K111" s="12"/>
      <c r="L111" s="25"/>
      <c r="M111" s="25"/>
      <c r="N111" s="35"/>
      <c r="O111" s="35"/>
      <c r="P111" s="34"/>
      <c r="Q111" s="34"/>
    </row>
    <row r="112" spans="1:17" s="33" customFormat="1" ht="38.25" x14ac:dyDescent="0.15">
      <c r="A112" s="56"/>
      <c r="B112" s="65"/>
      <c r="C112" s="65"/>
      <c r="D112" s="61"/>
      <c r="E112" s="61"/>
      <c r="F112" s="54"/>
      <c r="G112" s="31"/>
      <c r="H112" s="31"/>
      <c r="I112" s="31"/>
      <c r="J112" s="159" t="s">
        <v>334</v>
      </c>
      <c r="K112" s="12"/>
      <c r="L112" s="25"/>
      <c r="M112" s="25"/>
      <c r="N112" s="35"/>
      <c r="O112" s="35"/>
      <c r="P112" s="34"/>
      <c r="Q112" s="34"/>
    </row>
    <row r="113" spans="1:17" s="33" customFormat="1" ht="15.75" x14ac:dyDescent="0.15">
      <c r="A113" s="56"/>
      <c r="B113" s="65"/>
      <c r="C113" s="65"/>
      <c r="D113" s="59" t="s">
        <v>62</v>
      </c>
      <c r="E113" s="59"/>
      <c r="F113" s="49" t="s">
        <v>184</v>
      </c>
      <c r="G113" s="37" t="s">
        <v>69</v>
      </c>
      <c r="H113" s="37"/>
      <c r="I113" s="47" t="s">
        <v>217</v>
      </c>
      <c r="J113" s="45"/>
      <c r="K113" s="12"/>
      <c r="L113" s="25"/>
      <c r="M113" s="25"/>
      <c r="N113" s="35"/>
      <c r="O113" s="35"/>
      <c r="P113" s="34"/>
      <c r="Q113" s="34"/>
    </row>
    <row r="114" spans="1:17" s="33" customFormat="1" ht="15.75" x14ac:dyDescent="0.15">
      <c r="A114" s="56"/>
      <c r="B114" s="65"/>
      <c r="C114" s="65"/>
      <c r="D114" s="58"/>
      <c r="E114" s="58"/>
      <c r="F114" s="50"/>
      <c r="G114" s="37" t="s">
        <v>70</v>
      </c>
      <c r="H114" s="37"/>
      <c r="I114" s="47" t="s">
        <v>336</v>
      </c>
      <c r="J114" s="45"/>
      <c r="K114" s="12"/>
      <c r="L114" s="25"/>
      <c r="M114" s="25"/>
      <c r="N114" s="35"/>
      <c r="O114" s="35"/>
      <c r="P114" s="34"/>
      <c r="Q114" s="34"/>
    </row>
    <row r="115" spans="1:17" s="33" customFormat="1" ht="15.75" x14ac:dyDescent="0.15">
      <c r="A115" s="56"/>
      <c r="B115" s="65"/>
      <c r="C115" s="65"/>
      <c r="D115" s="58"/>
      <c r="E115" s="58"/>
      <c r="F115" s="50"/>
      <c r="G115" s="30"/>
      <c r="H115" s="30"/>
      <c r="I115" s="47" t="s">
        <v>337</v>
      </c>
      <c r="J115" s="45"/>
      <c r="K115" s="12"/>
      <c r="L115" s="25"/>
      <c r="M115" s="25"/>
      <c r="N115" s="35"/>
      <c r="O115" s="35"/>
      <c r="P115" s="34"/>
      <c r="Q115" s="34"/>
    </row>
    <row r="116" spans="1:17" s="33" customFormat="1" ht="25.5" x14ac:dyDescent="0.15">
      <c r="A116" s="56"/>
      <c r="B116" s="65"/>
      <c r="C116" s="65"/>
      <c r="D116" s="61"/>
      <c r="E116" s="61"/>
      <c r="F116" s="54"/>
      <c r="G116" s="30"/>
      <c r="H116" s="30"/>
      <c r="I116" s="47" t="s">
        <v>338</v>
      </c>
      <c r="J116" s="45"/>
      <c r="K116" s="12"/>
      <c r="L116" s="25"/>
      <c r="M116" s="25"/>
      <c r="N116" s="35"/>
      <c r="O116" s="35"/>
      <c r="P116" s="34"/>
      <c r="Q116" s="34"/>
    </row>
    <row r="117" spans="1:17" s="33" customFormat="1" ht="25.5" x14ac:dyDescent="0.15">
      <c r="A117" s="56"/>
      <c r="B117" s="71"/>
      <c r="C117" s="71"/>
      <c r="D117" s="70" t="s">
        <v>112</v>
      </c>
      <c r="E117" s="70"/>
      <c r="F117" s="49" t="s">
        <v>185</v>
      </c>
      <c r="G117" s="32"/>
      <c r="H117" s="32"/>
      <c r="I117" s="45" t="s">
        <v>339</v>
      </c>
      <c r="J117" s="45"/>
      <c r="K117" s="12"/>
      <c r="L117" s="25"/>
      <c r="M117" s="25"/>
      <c r="N117" s="35"/>
      <c r="O117" s="35"/>
      <c r="P117" s="34"/>
      <c r="Q117" s="34"/>
    </row>
    <row r="118" spans="1:17" s="33" customFormat="1" ht="15.75" x14ac:dyDescent="0.15">
      <c r="A118" s="56"/>
      <c r="B118" s="62" t="s">
        <v>64</v>
      </c>
      <c r="C118" s="55" t="s">
        <v>53</v>
      </c>
      <c r="D118" s="55"/>
      <c r="E118" s="55"/>
      <c r="F118" s="49" t="s">
        <v>187</v>
      </c>
      <c r="G118" s="37" t="s">
        <v>69</v>
      </c>
      <c r="H118" s="37"/>
      <c r="I118" s="47" t="s">
        <v>217</v>
      </c>
      <c r="J118" s="45"/>
      <c r="K118" s="12"/>
      <c r="L118" s="25"/>
      <c r="M118" s="25"/>
      <c r="N118" s="35"/>
      <c r="O118" s="35"/>
      <c r="P118" s="34"/>
      <c r="Q118" s="34"/>
    </row>
    <row r="119" spans="1:17" s="33" customFormat="1" ht="15.75" x14ac:dyDescent="0.15">
      <c r="A119" s="56"/>
      <c r="B119" s="63"/>
      <c r="C119" s="56"/>
      <c r="D119" s="56"/>
      <c r="E119" s="56"/>
      <c r="F119" s="50"/>
      <c r="G119" s="31"/>
      <c r="H119" s="31"/>
      <c r="I119" s="47" t="s">
        <v>340</v>
      </c>
      <c r="J119" s="45"/>
      <c r="K119" s="12"/>
      <c r="L119" s="25"/>
      <c r="M119" s="25"/>
      <c r="N119" s="35"/>
      <c r="O119" s="35"/>
      <c r="P119" s="34"/>
      <c r="Q119" s="34"/>
    </row>
    <row r="120" spans="1:17" s="33" customFormat="1" ht="15.75" x14ac:dyDescent="0.15">
      <c r="A120" s="56"/>
      <c r="B120" s="63"/>
      <c r="C120" s="56"/>
      <c r="D120" s="56"/>
      <c r="E120" s="56"/>
      <c r="F120" s="50"/>
      <c r="G120" s="89" t="s">
        <v>70</v>
      </c>
      <c r="H120" s="37"/>
      <c r="I120" s="47" t="s">
        <v>341</v>
      </c>
      <c r="J120" s="45"/>
      <c r="K120" s="12"/>
      <c r="L120" s="25"/>
      <c r="M120" s="25"/>
      <c r="N120" s="35"/>
      <c r="O120" s="35"/>
      <c r="P120" s="34"/>
      <c r="Q120" s="34"/>
    </row>
    <row r="121" spans="1:17" s="33" customFormat="1" ht="15.75" x14ac:dyDescent="0.15">
      <c r="A121" s="56"/>
      <c r="B121" s="63"/>
      <c r="C121" s="56"/>
      <c r="D121" s="56"/>
      <c r="E121" s="56"/>
      <c r="F121" s="50"/>
      <c r="G121" s="90"/>
      <c r="H121" s="30"/>
      <c r="I121" s="47" t="s">
        <v>342</v>
      </c>
      <c r="J121" s="45"/>
      <c r="K121" s="12"/>
      <c r="L121" s="25"/>
      <c r="M121" s="25"/>
      <c r="N121" s="35"/>
      <c r="O121" s="35"/>
      <c r="P121" s="34"/>
      <c r="Q121" s="34"/>
    </row>
    <row r="122" spans="1:17" s="33" customFormat="1" ht="15.75" x14ac:dyDescent="0.15">
      <c r="A122" s="56"/>
      <c r="B122" s="63"/>
      <c r="C122" s="56"/>
      <c r="D122" s="56"/>
      <c r="E122" s="56"/>
      <c r="F122" s="50"/>
      <c r="G122" s="90"/>
      <c r="H122" s="30"/>
      <c r="I122" s="47" t="s">
        <v>223</v>
      </c>
      <c r="J122" s="45"/>
      <c r="K122" s="12"/>
      <c r="L122" s="25"/>
      <c r="M122" s="25"/>
      <c r="N122" s="35"/>
      <c r="O122" s="35"/>
      <c r="P122" s="34"/>
      <c r="Q122" s="34"/>
    </row>
    <row r="123" spans="1:17" s="33" customFormat="1" ht="15.75" x14ac:dyDescent="0.15">
      <c r="A123" s="56"/>
      <c r="B123" s="63"/>
      <c r="C123" s="56"/>
      <c r="D123" s="56"/>
      <c r="E123" s="56"/>
      <c r="F123" s="50"/>
      <c r="G123" s="90"/>
      <c r="H123" s="31"/>
      <c r="I123" s="47" t="s">
        <v>343</v>
      </c>
      <c r="J123" s="45"/>
      <c r="K123" s="12"/>
      <c r="L123" s="25"/>
      <c r="M123" s="25"/>
      <c r="N123" s="35"/>
      <c r="O123" s="35"/>
      <c r="P123" s="34"/>
      <c r="Q123" s="34"/>
    </row>
    <row r="124" spans="1:17" s="33" customFormat="1" ht="15.75" x14ac:dyDescent="0.15">
      <c r="A124" s="56"/>
      <c r="B124" s="63"/>
      <c r="C124" s="62" t="s">
        <v>57</v>
      </c>
      <c r="D124" s="151" t="s">
        <v>186</v>
      </c>
      <c r="E124" s="55"/>
      <c r="F124" s="49" t="s">
        <v>188</v>
      </c>
      <c r="G124" s="37"/>
      <c r="H124" s="37"/>
      <c r="I124" s="45" t="s">
        <v>344</v>
      </c>
      <c r="J124" s="45"/>
      <c r="K124" s="12"/>
      <c r="L124" s="25"/>
      <c r="M124" s="25"/>
      <c r="N124" s="35"/>
      <c r="O124" s="35"/>
      <c r="P124" s="34"/>
      <c r="Q124" s="34"/>
    </row>
    <row r="125" spans="1:17" s="33" customFormat="1" ht="15.75" x14ac:dyDescent="0.15">
      <c r="A125" s="56"/>
      <c r="B125" s="63"/>
      <c r="C125" s="63"/>
      <c r="D125" s="152"/>
      <c r="E125" s="56"/>
      <c r="F125" s="30"/>
      <c r="G125" s="30"/>
      <c r="H125" s="30"/>
      <c r="I125" s="47" t="s">
        <v>166</v>
      </c>
      <c r="J125" s="45"/>
      <c r="K125" s="12"/>
      <c r="L125" s="25"/>
      <c r="M125" s="25"/>
      <c r="N125" s="35"/>
      <c r="O125" s="35"/>
      <c r="P125" s="34"/>
      <c r="Q125" s="34"/>
    </row>
    <row r="126" spans="1:17" s="33" customFormat="1" ht="15.75" x14ac:dyDescent="0.15">
      <c r="A126" s="56"/>
      <c r="B126" s="63"/>
      <c r="C126" s="63"/>
      <c r="D126" s="152"/>
      <c r="E126" s="56"/>
      <c r="F126" s="30"/>
      <c r="G126" s="30"/>
      <c r="H126" s="30"/>
      <c r="I126" s="47" t="s">
        <v>165</v>
      </c>
      <c r="J126" s="45"/>
      <c r="K126" s="12"/>
      <c r="L126" s="25"/>
      <c r="M126" s="25"/>
      <c r="N126" s="35"/>
      <c r="O126" s="35"/>
      <c r="P126" s="34"/>
      <c r="Q126" s="34"/>
    </row>
    <row r="127" spans="1:17" s="33" customFormat="1" ht="15.75" x14ac:dyDescent="0.15">
      <c r="A127" s="56"/>
      <c r="B127" s="63"/>
      <c r="C127" s="63"/>
      <c r="D127" s="153"/>
      <c r="E127" s="57"/>
      <c r="F127" s="31"/>
      <c r="G127" s="31"/>
      <c r="H127" s="31"/>
      <c r="I127" s="47" t="s">
        <v>164</v>
      </c>
      <c r="J127" s="45"/>
      <c r="K127" s="12"/>
      <c r="L127" s="25"/>
      <c r="M127" s="25"/>
      <c r="N127" s="35"/>
      <c r="O127" s="35"/>
      <c r="P127" s="34"/>
      <c r="Q127" s="34"/>
    </row>
    <row r="128" spans="1:17" s="33" customFormat="1" ht="38.25" x14ac:dyDescent="0.15">
      <c r="A128" s="56"/>
      <c r="B128" s="63"/>
      <c r="C128" s="63"/>
      <c r="D128" s="55" t="s">
        <v>54</v>
      </c>
      <c r="E128" s="55"/>
      <c r="F128" s="49" t="s">
        <v>189</v>
      </c>
      <c r="G128" s="37" t="s">
        <v>73</v>
      </c>
      <c r="H128" s="32"/>
      <c r="I128" s="45" t="s">
        <v>345</v>
      </c>
      <c r="J128" s="45" t="s">
        <v>346</v>
      </c>
      <c r="K128" s="12"/>
      <c r="L128" s="25"/>
      <c r="M128" s="25"/>
      <c r="N128" s="35"/>
      <c r="O128" s="35"/>
      <c r="P128" s="34"/>
      <c r="Q128" s="34"/>
    </row>
    <row r="129" spans="1:17" s="33" customFormat="1" ht="25.5" x14ac:dyDescent="0.15">
      <c r="A129" s="56"/>
      <c r="B129" s="63"/>
      <c r="C129" s="63"/>
      <c r="D129" s="56"/>
      <c r="E129" s="56"/>
      <c r="F129" s="50"/>
      <c r="G129" s="30"/>
      <c r="H129" s="154" t="s">
        <v>84</v>
      </c>
      <c r="I129" s="37" t="s">
        <v>347</v>
      </c>
      <c r="J129" s="47" t="s">
        <v>348</v>
      </c>
      <c r="K129" s="12"/>
      <c r="L129" s="25"/>
      <c r="M129" s="25"/>
      <c r="N129" s="35"/>
      <c r="O129" s="35"/>
      <c r="P129" s="34"/>
      <c r="Q129" s="34"/>
    </row>
    <row r="130" spans="1:17" s="33" customFormat="1" ht="25.5" x14ac:dyDescent="0.15">
      <c r="A130" s="56"/>
      <c r="B130" s="63"/>
      <c r="C130" s="63"/>
      <c r="D130" s="56"/>
      <c r="E130" s="56"/>
      <c r="F130" s="50"/>
      <c r="G130" s="30"/>
      <c r="H130" s="155"/>
      <c r="I130" s="30"/>
      <c r="J130" s="47" t="s">
        <v>349</v>
      </c>
      <c r="K130" s="12"/>
      <c r="L130" s="25"/>
      <c r="M130" s="25"/>
      <c r="N130" s="35"/>
      <c r="O130" s="35"/>
      <c r="P130" s="34"/>
      <c r="Q130" s="34"/>
    </row>
    <row r="131" spans="1:17" s="33" customFormat="1" ht="25.5" x14ac:dyDescent="0.15">
      <c r="A131" s="56"/>
      <c r="B131" s="63"/>
      <c r="C131" s="63"/>
      <c r="D131" s="56"/>
      <c r="E131" s="56"/>
      <c r="F131" s="50"/>
      <c r="G131" s="30"/>
      <c r="H131" s="155"/>
      <c r="I131" s="30"/>
      <c r="J131" s="47" t="s">
        <v>350</v>
      </c>
      <c r="K131" s="12"/>
      <c r="L131" s="25"/>
      <c r="M131" s="25"/>
      <c r="N131" s="35"/>
      <c r="O131" s="35"/>
      <c r="P131" s="34"/>
      <c r="Q131" s="34"/>
    </row>
    <row r="132" spans="1:17" s="33" customFormat="1" ht="25.5" x14ac:dyDescent="0.15">
      <c r="A132" s="56"/>
      <c r="B132" s="63"/>
      <c r="C132" s="63"/>
      <c r="D132" s="56"/>
      <c r="E132" s="56"/>
      <c r="F132" s="50"/>
      <c r="G132" s="30"/>
      <c r="H132" s="155"/>
      <c r="I132" s="31"/>
      <c r="J132" s="47" t="s">
        <v>351</v>
      </c>
      <c r="K132" s="12"/>
      <c r="L132" s="25"/>
      <c r="M132" s="25"/>
      <c r="N132" s="35"/>
      <c r="O132" s="35"/>
      <c r="P132" s="34"/>
      <c r="Q132" s="34"/>
    </row>
    <row r="133" spans="1:17" s="33" customFormat="1" ht="38.25" x14ac:dyDescent="0.15">
      <c r="A133" s="56"/>
      <c r="B133" s="63"/>
      <c r="C133" s="63"/>
      <c r="D133" s="56"/>
      <c r="E133" s="56"/>
      <c r="F133" s="50"/>
      <c r="G133" s="30"/>
      <c r="H133" s="156"/>
      <c r="I133" s="45" t="s">
        <v>352</v>
      </c>
      <c r="J133" s="47" t="s">
        <v>353</v>
      </c>
      <c r="K133" s="12"/>
      <c r="L133" s="25"/>
      <c r="M133" s="25"/>
      <c r="N133" s="35"/>
      <c r="O133" s="35"/>
      <c r="P133" s="34"/>
      <c r="Q133" s="34"/>
    </row>
    <row r="134" spans="1:17" s="33" customFormat="1" ht="25.5" x14ac:dyDescent="0.15">
      <c r="A134" s="56"/>
      <c r="B134" s="63"/>
      <c r="C134" s="63"/>
      <c r="D134" s="56"/>
      <c r="E134" s="56"/>
      <c r="F134" s="50"/>
      <c r="G134" s="30"/>
      <c r="H134" s="37" t="s">
        <v>85</v>
      </c>
      <c r="I134" s="37" t="s">
        <v>354</v>
      </c>
      <c r="J134" s="47" t="s">
        <v>355</v>
      </c>
      <c r="K134" s="12"/>
      <c r="L134" s="25"/>
      <c r="M134" s="25"/>
      <c r="N134" s="35"/>
      <c r="O134" s="35"/>
      <c r="P134" s="34"/>
      <c r="Q134" s="34"/>
    </row>
    <row r="135" spans="1:17" s="33" customFormat="1" ht="25.5" x14ac:dyDescent="0.15">
      <c r="A135" s="56"/>
      <c r="B135" s="63"/>
      <c r="C135" s="63"/>
      <c r="D135" s="56"/>
      <c r="E135" s="56"/>
      <c r="F135" s="50"/>
      <c r="G135" s="30"/>
      <c r="H135" s="30"/>
      <c r="I135" s="30"/>
      <c r="J135" s="47" t="s">
        <v>356</v>
      </c>
      <c r="K135" s="12"/>
      <c r="L135" s="25"/>
      <c r="M135" s="25"/>
      <c r="N135" s="35"/>
      <c r="O135" s="35"/>
      <c r="P135" s="34"/>
      <c r="Q135" s="34"/>
    </row>
    <row r="136" spans="1:17" s="33" customFormat="1" ht="25.5" x14ac:dyDescent="0.15">
      <c r="A136" s="56"/>
      <c r="B136" s="63"/>
      <c r="C136" s="63"/>
      <c r="D136" s="56"/>
      <c r="E136" s="56"/>
      <c r="F136" s="50"/>
      <c r="G136" s="30"/>
      <c r="H136" s="30"/>
      <c r="I136" s="30"/>
      <c r="J136" s="47" t="s">
        <v>357</v>
      </c>
      <c r="K136" s="12"/>
      <c r="L136" s="25"/>
      <c r="M136" s="25"/>
      <c r="N136" s="35"/>
      <c r="O136" s="35"/>
      <c r="P136" s="34"/>
      <c r="Q136" s="34"/>
    </row>
    <row r="137" spans="1:17" s="33" customFormat="1" ht="25.5" x14ac:dyDescent="0.15">
      <c r="A137" s="56"/>
      <c r="B137" s="63"/>
      <c r="C137" s="63"/>
      <c r="D137" s="56"/>
      <c r="E137" s="56"/>
      <c r="F137" s="50"/>
      <c r="G137" s="31"/>
      <c r="H137" s="31"/>
      <c r="I137" s="31"/>
      <c r="J137" s="47" t="s">
        <v>358</v>
      </c>
      <c r="K137" s="12"/>
      <c r="L137" s="25"/>
      <c r="M137" s="25"/>
      <c r="N137" s="35"/>
      <c r="O137" s="35"/>
      <c r="P137" s="34"/>
      <c r="Q137" s="34"/>
    </row>
    <row r="138" spans="1:17" s="33" customFormat="1" ht="15.75" x14ac:dyDescent="0.15">
      <c r="A138" s="56"/>
      <c r="B138" s="63"/>
      <c r="C138" s="63"/>
      <c r="D138" s="56"/>
      <c r="E138" s="56"/>
      <c r="F138" s="50"/>
      <c r="G138" s="37" t="s">
        <v>80</v>
      </c>
      <c r="H138" s="32"/>
      <c r="I138" s="45" t="s">
        <v>359</v>
      </c>
      <c r="J138" s="45"/>
      <c r="K138" s="12"/>
      <c r="L138" s="25"/>
      <c r="M138" s="25"/>
      <c r="N138" s="35"/>
      <c r="O138" s="35"/>
      <c r="P138" s="34"/>
      <c r="Q138" s="34"/>
    </row>
    <row r="139" spans="1:17" s="33" customFormat="1" ht="15.75" x14ac:dyDescent="0.15">
      <c r="A139" s="56"/>
      <c r="B139" s="62" t="s">
        <v>58</v>
      </c>
      <c r="C139" s="55" t="s">
        <v>53</v>
      </c>
      <c r="D139" s="55"/>
      <c r="E139" s="55"/>
      <c r="F139" s="49" t="s">
        <v>190</v>
      </c>
      <c r="G139" s="37" t="s">
        <v>69</v>
      </c>
      <c r="H139" s="37"/>
      <c r="I139" s="47" t="s">
        <v>217</v>
      </c>
      <c r="J139" s="45"/>
      <c r="K139" s="12"/>
      <c r="L139" s="25"/>
      <c r="M139" s="25"/>
      <c r="N139" s="35"/>
      <c r="O139" s="35"/>
      <c r="P139" s="34"/>
      <c r="Q139" s="34"/>
    </row>
    <row r="140" spans="1:17" s="33" customFormat="1" ht="15.75" x14ac:dyDescent="0.15">
      <c r="A140" s="56"/>
      <c r="B140" s="63"/>
      <c r="C140" s="56"/>
      <c r="D140" s="56"/>
      <c r="E140" s="56"/>
      <c r="F140" s="50"/>
      <c r="G140" s="89" t="s">
        <v>70</v>
      </c>
      <c r="H140" s="37"/>
      <c r="I140" s="47" t="s">
        <v>360</v>
      </c>
      <c r="J140" s="45"/>
      <c r="K140" s="12"/>
      <c r="L140" s="25"/>
      <c r="M140" s="25"/>
      <c r="N140" s="35"/>
      <c r="O140" s="35"/>
      <c r="P140" s="34"/>
      <c r="Q140" s="34"/>
    </row>
    <row r="141" spans="1:17" s="33" customFormat="1" ht="15.75" x14ac:dyDescent="0.15">
      <c r="A141" s="56"/>
      <c r="B141" s="63"/>
      <c r="C141" s="56"/>
      <c r="D141" s="56"/>
      <c r="E141" s="56"/>
      <c r="F141" s="50"/>
      <c r="G141" s="90"/>
      <c r="H141" s="30"/>
      <c r="I141" s="47" t="s">
        <v>361</v>
      </c>
      <c r="J141" s="45"/>
      <c r="K141" s="12"/>
      <c r="L141" s="25"/>
      <c r="M141" s="25"/>
      <c r="N141" s="35"/>
      <c r="O141" s="35"/>
      <c r="P141" s="34"/>
      <c r="Q141" s="34"/>
    </row>
    <row r="142" spans="1:17" s="33" customFormat="1" ht="15.75" x14ac:dyDescent="0.15">
      <c r="A142" s="56"/>
      <c r="B142" s="63"/>
      <c r="C142" s="56"/>
      <c r="D142" s="56"/>
      <c r="E142" s="56"/>
      <c r="F142" s="50"/>
      <c r="G142" s="90"/>
      <c r="H142" s="30"/>
      <c r="I142" s="47" t="s">
        <v>223</v>
      </c>
      <c r="J142" s="45"/>
      <c r="K142" s="12"/>
      <c r="L142" s="25"/>
      <c r="M142" s="25"/>
      <c r="N142" s="35"/>
      <c r="O142" s="35"/>
      <c r="P142" s="34"/>
      <c r="Q142" s="34"/>
    </row>
    <row r="143" spans="1:17" s="33" customFormat="1" ht="15.75" x14ac:dyDescent="0.15">
      <c r="A143" s="56"/>
      <c r="B143" s="63"/>
      <c r="C143" s="57"/>
      <c r="D143" s="57"/>
      <c r="E143" s="57"/>
      <c r="F143" s="54"/>
      <c r="G143" s="90"/>
      <c r="H143" s="31"/>
      <c r="I143" s="47" t="s">
        <v>362</v>
      </c>
      <c r="J143" s="45"/>
      <c r="K143" s="12"/>
      <c r="L143" s="25"/>
      <c r="M143" s="25"/>
      <c r="N143" s="35"/>
      <c r="O143" s="35"/>
      <c r="P143" s="34"/>
      <c r="Q143" s="34"/>
    </row>
    <row r="144" spans="1:17" s="33" customFormat="1" ht="15.75" x14ac:dyDescent="0.15">
      <c r="A144" s="56"/>
      <c r="B144" s="63"/>
      <c r="C144" s="55" t="s">
        <v>57</v>
      </c>
      <c r="D144" s="55" t="s">
        <v>56</v>
      </c>
      <c r="E144" s="55"/>
      <c r="F144" s="49" t="s">
        <v>191</v>
      </c>
      <c r="G144" s="37"/>
      <c r="H144" s="37"/>
      <c r="I144" s="45" t="s">
        <v>363</v>
      </c>
      <c r="J144" s="45"/>
      <c r="K144" s="12"/>
      <c r="L144" s="25"/>
      <c r="M144" s="25"/>
      <c r="N144" s="35"/>
      <c r="O144" s="35"/>
      <c r="P144" s="34"/>
      <c r="Q144" s="34"/>
    </row>
    <row r="145" spans="1:17" s="33" customFormat="1" ht="15.75" x14ac:dyDescent="0.15">
      <c r="A145" s="56"/>
      <c r="B145" s="63"/>
      <c r="C145" s="56"/>
      <c r="D145" s="56"/>
      <c r="E145" s="56"/>
      <c r="F145" s="50"/>
      <c r="G145" s="30"/>
      <c r="H145" s="30"/>
      <c r="I145" s="47" t="s">
        <v>166</v>
      </c>
      <c r="J145" s="45"/>
      <c r="K145" s="12"/>
      <c r="L145" s="25"/>
      <c r="M145" s="25"/>
      <c r="N145" s="35"/>
      <c r="O145" s="35"/>
      <c r="P145" s="34"/>
      <c r="Q145" s="34"/>
    </row>
    <row r="146" spans="1:17" s="33" customFormat="1" ht="15.75" x14ac:dyDescent="0.15">
      <c r="A146" s="56"/>
      <c r="B146" s="63"/>
      <c r="C146" s="56"/>
      <c r="D146" s="56"/>
      <c r="E146" s="56"/>
      <c r="F146" s="50"/>
      <c r="G146" s="30"/>
      <c r="H146" s="30"/>
      <c r="I146" s="47" t="s">
        <v>165</v>
      </c>
      <c r="J146" s="45"/>
      <c r="K146" s="12"/>
      <c r="L146" s="25"/>
      <c r="M146" s="25"/>
      <c r="N146" s="35"/>
      <c r="O146" s="35"/>
      <c r="P146" s="34"/>
      <c r="Q146" s="34"/>
    </row>
    <row r="147" spans="1:17" s="33" customFormat="1" ht="15.75" x14ac:dyDescent="0.15">
      <c r="A147" s="56"/>
      <c r="B147" s="63"/>
      <c r="C147" s="56"/>
      <c r="D147" s="57"/>
      <c r="E147" s="57"/>
      <c r="F147" s="54"/>
      <c r="G147" s="31"/>
      <c r="H147" s="31"/>
      <c r="I147" s="47" t="s">
        <v>164</v>
      </c>
      <c r="J147" s="45"/>
      <c r="K147" s="12"/>
      <c r="L147" s="25"/>
      <c r="M147" s="25"/>
      <c r="N147" s="35"/>
      <c r="O147" s="35"/>
      <c r="P147" s="34"/>
      <c r="Q147" s="34"/>
    </row>
    <row r="148" spans="1:17" s="33" customFormat="1" ht="25.5" x14ac:dyDescent="0.15">
      <c r="A148" s="56"/>
      <c r="B148" s="63"/>
      <c r="C148" s="56"/>
      <c r="D148" s="55" t="s">
        <v>54</v>
      </c>
      <c r="E148" s="157"/>
      <c r="F148" s="49" t="s">
        <v>192</v>
      </c>
      <c r="G148" s="45" t="s">
        <v>88</v>
      </c>
      <c r="H148" s="45" t="s">
        <v>87</v>
      </c>
      <c r="I148" s="45" t="s">
        <v>364</v>
      </c>
      <c r="J148" s="45"/>
      <c r="K148" s="12"/>
      <c r="L148" s="25"/>
      <c r="M148" s="25"/>
      <c r="N148" s="35"/>
      <c r="O148" s="35"/>
      <c r="P148" s="34"/>
      <c r="Q148" s="34"/>
    </row>
    <row r="149" spans="1:17" s="33" customFormat="1" ht="25.5" x14ac:dyDescent="0.15">
      <c r="A149" s="56"/>
      <c r="B149" s="63"/>
      <c r="C149" s="56"/>
      <c r="D149" s="56"/>
      <c r="E149" s="158"/>
      <c r="F149" s="50"/>
      <c r="G149" s="37" t="s">
        <v>94</v>
      </c>
      <c r="H149" s="45" t="s">
        <v>91</v>
      </c>
      <c r="I149" s="45" t="s">
        <v>378</v>
      </c>
      <c r="J149" s="45"/>
      <c r="K149" s="12"/>
      <c r="L149" s="25"/>
      <c r="M149" s="25"/>
      <c r="N149" s="35"/>
      <c r="O149" s="35"/>
      <c r="P149" s="34"/>
      <c r="Q149" s="34"/>
    </row>
    <row r="150" spans="1:17" s="33" customFormat="1" ht="15.75" x14ac:dyDescent="0.15">
      <c r="A150" s="56"/>
      <c r="B150" s="63"/>
      <c r="C150" s="56"/>
      <c r="D150" s="56"/>
      <c r="E150" s="158"/>
      <c r="F150" s="50"/>
      <c r="G150" s="30"/>
      <c r="H150" s="37" t="s">
        <v>89</v>
      </c>
      <c r="I150" s="45" t="s">
        <v>379</v>
      </c>
      <c r="J150" s="45"/>
      <c r="K150" s="12"/>
      <c r="L150" s="25"/>
      <c r="M150" s="25"/>
      <c r="N150" s="35"/>
      <c r="O150" s="35"/>
      <c r="P150" s="34"/>
      <c r="Q150" s="34"/>
    </row>
    <row r="151" spans="1:17" s="33" customFormat="1" ht="15.75" x14ac:dyDescent="0.15">
      <c r="A151" s="56"/>
      <c r="B151" s="63"/>
      <c r="C151" s="56"/>
      <c r="D151" s="56"/>
      <c r="E151" s="158"/>
      <c r="F151" s="50"/>
      <c r="G151" s="30"/>
      <c r="H151" s="30"/>
      <c r="I151" s="45" t="s">
        <v>365</v>
      </c>
      <c r="J151" s="45"/>
      <c r="K151" s="12"/>
      <c r="L151" s="25"/>
      <c r="M151" s="25"/>
      <c r="N151" s="35"/>
      <c r="O151" s="35"/>
      <c r="P151" s="34"/>
      <c r="Q151" s="34"/>
    </row>
    <row r="152" spans="1:17" s="33" customFormat="1" ht="25.5" x14ac:dyDescent="0.15">
      <c r="A152" s="56"/>
      <c r="B152" s="63"/>
      <c r="C152" s="56"/>
      <c r="D152" s="56"/>
      <c r="E152" s="158"/>
      <c r="F152" s="50"/>
      <c r="G152" s="30"/>
      <c r="H152" s="30"/>
      <c r="I152" s="37" t="s">
        <v>366</v>
      </c>
      <c r="J152" s="47" t="s">
        <v>367</v>
      </c>
      <c r="K152" s="12"/>
      <c r="L152" s="25"/>
      <c r="M152" s="25"/>
      <c r="N152" s="35"/>
      <c r="O152" s="35"/>
      <c r="P152" s="34"/>
      <c r="Q152" s="34"/>
    </row>
    <row r="153" spans="1:17" s="33" customFormat="1" ht="25.5" x14ac:dyDescent="0.15">
      <c r="A153" s="56"/>
      <c r="B153" s="63"/>
      <c r="C153" s="56"/>
      <c r="D153" s="56"/>
      <c r="E153" s="158"/>
      <c r="F153" s="50"/>
      <c r="G153" s="30"/>
      <c r="H153" s="30"/>
      <c r="I153" s="30"/>
      <c r="J153" s="47" t="s">
        <v>368</v>
      </c>
      <c r="K153" s="12"/>
      <c r="L153" s="25"/>
      <c r="M153" s="25"/>
      <c r="N153" s="35"/>
      <c r="O153" s="35"/>
      <c r="P153" s="34"/>
      <c r="Q153" s="34"/>
    </row>
    <row r="154" spans="1:17" s="33" customFormat="1" ht="38.25" x14ac:dyDescent="0.15">
      <c r="A154" s="56"/>
      <c r="B154" s="63"/>
      <c r="C154" s="56"/>
      <c r="D154" s="56"/>
      <c r="E154" s="158"/>
      <c r="F154" s="50"/>
      <c r="G154" s="30"/>
      <c r="H154" s="30"/>
      <c r="I154" s="30"/>
      <c r="J154" s="47" t="s">
        <v>369</v>
      </c>
      <c r="K154" s="12"/>
      <c r="L154" s="25"/>
      <c r="M154" s="25"/>
      <c r="N154" s="35"/>
      <c r="O154" s="35"/>
      <c r="P154" s="34"/>
      <c r="Q154" s="34"/>
    </row>
    <row r="155" spans="1:17" s="33" customFormat="1" ht="25.5" x14ac:dyDescent="0.15">
      <c r="A155" s="56"/>
      <c r="B155" s="63"/>
      <c r="C155" s="56"/>
      <c r="D155" s="56"/>
      <c r="E155" s="158"/>
      <c r="F155" s="50"/>
      <c r="G155" s="30"/>
      <c r="H155" s="30"/>
      <c r="I155" s="30"/>
      <c r="J155" s="47" t="s">
        <v>370</v>
      </c>
      <c r="K155" s="12"/>
      <c r="L155" s="25"/>
      <c r="M155" s="25"/>
      <c r="N155" s="35"/>
      <c r="O155" s="35"/>
      <c r="P155" s="34"/>
      <c r="Q155" s="34"/>
    </row>
    <row r="156" spans="1:17" s="33" customFormat="1" ht="25.5" x14ac:dyDescent="0.15">
      <c r="A156" s="56"/>
      <c r="B156" s="63"/>
      <c r="C156" s="56"/>
      <c r="D156" s="56"/>
      <c r="E156" s="158"/>
      <c r="F156" s="50"/>
      <c r="G156" s="30"/>
      <c r="H156" s="30"/>
      <c r="I156" s="31"/>
      <c r="J156" s="47" t="s">
        <v>371</v>
      </c>
      <c r="K156" s="12"/>
      <c r="L156" s="25"/>
      <c r="M156" s="25"/>
      <c r="N156" s="35"/>
      <c r="O156" s="35"/>
      <c r="P156" s="34"/>
      <c r="Q156" s="34"/>
    </row>
    <row r="157" spans="1:17" s="33" customFormat="1" ht="15.75" x14ac:dyDescent="0.15">
      <c r="A157" s="56"/>
      <c r="B157" s="63"/>
      <c r="C157" s="56"/>
      <c r="D157" s="56"/>
      <c r="E157" s="158"/>
      <c r="F157" s="50"/>
      <c r="G157" s="30"/>
      <c r="H157" s="31"/>
      <c r="I157" s="31" t="s">
        <v>380</v>
      </c>
      <c r="J157" s="47"/>
      <c r="K157" s="12"/>
      <c r="L157" s="25"/>
      <c r="M157" s="25"/>
      <c r="N157" s="35"/>
      <c r="O157" s="35"/>
      <c r="P157" s="34"/>
      <c r="Q157" s="34"/>
    </row>
    <row r="158" spans="1:17" s="33" customFormat="1" ht="25.5" x14ac:dyDescent="0.15">
      <c r="A158" s="56"/>
      <c r="B158" s="63"/>
      <c r="C158" s="56"/>
      <c r="D158" s="56"/>
      <c r="E158" s="158"/>
      <c r="F158" s="50"/>
      <c r="G158" s="30"/>
      <c r="H158" s="37" t="s">
        <v>90</v>
      </c>
      <c r="I158" s="45" t="s">
        <v>372</v>
      </c>
      <c r="J158" s="45"/>
      <c r="K158" s="12"/>
      <c r="L158" s="25"/>
      <c r="M158" s="25"/>
      <c r="N158" s="35"/>
      <c r="O158" s="35"/>
      <c r="P158" s="34"/>
      <c r="Q158" s="34"/>
    </row>
    <row r="159" spans="1:17" s="33" customFormat="1" ht="15.75" x14ac:dyDescent="0.15">
      <c r="A159" s="56"/>
      <c r="B159" s="63"/>
      <c r="C159" s="56"/>
      <c r="D159" s="56"/>
      <c r="E159" s="158"/>
      <c r="F159" s="50"/>
      <c r="G159" s="30"/>
      <c r="H159" s="30"/>
      <c r="I159" s="45" t="s">
        <v>365</v>
      </c>
      <c r="J159" s="45"/>
      <c r="K159" s="12"/>
      <c r="L159" s="25"/>
      <c r="M159" s="25"/>
      <c r="N159" s="35"/>
      <c r="O159" s="35"/>
      <c r="P159" s="34"/>
      <c r="Q159" s="34"/>
    </row>
    <row r="160" spans="1:17" s="33" customFormat="1" ht="38.25" x14ac:dyDescent="0.15">
      <c r="A160" s="56"/>
      <c r="B160" s="63"/>
      <c r="C160" s="56"/>
      <c r="D160" s="56"/>
      <c r="E160" s="158"/>
      <c r="F160" s="50"/>
      <c r="G160" s="30"/>
      <c r="H160" s="30"/>
      <c r="I160" s="37" t="s">
        <v>373</v>
      </c>
      <c r="J160" s="47" t="s">
        <v>381</v>
      </c>
      <c r="K160" s="12"/>
      <c r="L160" s="25"/>
      <c r="M160" s="25"/>
      <c r="N160" s="35"/>
      <c r="O160" s="35"/>
      <c r="P160" s="34"/>
      <c r="Q160" s="34"/>
    </row>
    <row r="161" spans="1:17" s="33" customFormat="1" ht="25.5" x14ac:dyDescent="0.15">
      <c r="A161" s="56"/>
      <c r="B161" s="63"/>
      <c r="C161" s="56"/>
      <c r="D161" s="56"/>
      <c r="E161" s="158"/>
      <c r="F161" s="50"/>
      <c r="G161" s="30"/>
      <c r="H161" s="30"/>
      <c r="I161" s="30"/>
      <c r="J161" s="47" t="s">
        <v>374</v>
      </c>
      <c r="K161" s="12"/>
      <c r="L161" s="25"/>
      <c r="M161" s="25"/>
      <c r="N161" s="35"/>
      <c r="O161" s="35"/>
      <c r="P161" s="34"/>
      <c r="Q161" s="34"/>
    </row>
    <row r="162" spans="1:17" s="33" customFormat="1" ht="38.25" x14ac:dyDescent="0.15">
      <c r="A162" s="56"/>
      <c r="B162" s="63"/>
      <c r="C162" s="56"/>
      <c r="D162" s="56"/>
      <c r="E162" s="158"/>
      <c r="F162" s="50"/>
      <c r="G162" s="30"/>
      <c r="H162" s="30"/>
      <c r="I162" s="30"/>
      <c r="J162" s="47" t="s">
        <v>382</v>
      </c>
      <c r="K162" s="12"/>
      <c r="L162" s="25"/>
      <c r="M162" s="25"/>
      <c r="N162" s="35"/>
      <c r="O162" s="35"/>
      <c r="P162" s="34"/>
      <c r="Q162" s="34"/>
    </row>
    <row r="163" spans="1:17" s="33" customFormat="1" ht="25.5" x14ac:dyDescent="0.15">
      <c r="A163" s="56"/>
      <c r="B163" s="63"/>
      <c r="C163" s="56"/>
      <c r="D163" s="56"/>
      <c r="E163" s="158"/>
      <c r="F163" s="50"/>
      <c r="G163" s="30"/>
      <c r="H163" s="30"/>
      <c r="I163" s="30"/>
      <c r="J163" s="47" t="s">
        <v>375</v>
      </c>
      <c r="K163" s="12"/>
      <c r="L163" s="25"/>
      <c r="M163" s="25"/>
      <c r="N163" s="35"/>
      <c r="O163" s="35"/>
      <c r="P163" s="34"/>
      <c r="Q163" s="34"/>
    </row>
    <row r="164" spans="1:17" s="33" customFormat="1" ht="25.5" x14ac:dyDescent="0.15">
      <c r="A164" s="56"/>
      <c r="B164" s="63"/>
      <c r="C164" s="56"/>
      <c r="D164" s="56"/>
      <c r="E164" s="158"/>
      <c r="F164" s="50"/>
      <c r="G164" s="30"/>
      <c r="H164" s="30"/>
      <c r="I164" s="31"/>
      <c r="J164" s="47" t="s">
        <v>376</v>
      </c>
      <c r="K164" s="12"/>
      <c r="L164" s="25"/>
      <c r="M164" s="25"/>
      <c r="N164" s="35"/>
      <c r="O164" s="35"/>
      <c r="P164" s="34"/>
      <c r="Q164" s="34"/>
    </row>
    <row r="165" spans="1:17" s="33" customFormat="1" ht="15.75" x14ac:dyDescent="0.15">
      <c r="A165" s="56"/>
      <c r="B165" s="63"/>
      <c r="C165" s="56"/>
      <c r="D165" s="56"/>
      <c r="E165" s="158"/>
      <c r="F165" s="50"/>
      <c r="G165" s="30"/>
      <c r="H165" s="31"/>
      <c r="I165" s="31" t="s">
        <v>377</v>
      </c>
      <c r="J165" s="47"/>
      <c r="K165" s="12"/>
      <c r="L165" s="25"/>
      <c r="M165" s="25"/>
      <c r="N165" s="35"/>
      <c r="O165" s="35"/>
      <c r="P165" s="34"/>
      <c r="Q165" s="34"/>
    </row>
    <row r="166" spans="1:17" s="33" customFormat="1" ht="25.5" x14ac:dyDescent="0.15">
      <c r="A166" s="56"/>
      <c r="B166" s="63"/>
      <c r="C166" s="56"/>
      <c r="D166" s="56"/>
      <c r="E166" s="158"/>
      <c r="F166" s="50"/>
      <c r="G166" s="30"/>
      <c r="H166" s="37" t="s">
        <v>92</v>
      </c>
      <c r="I166" s="45" t="s">
        <v>383</v>
      </c>
      <c r="J166" s="45"/>
      <c r="K166" s="12"/>
      <c r="L166" s="25"/>
      <c r="M166" s="25"/>
      <c r="N166" s="35"/>
      <c r="O166" s="35"/>
      <c r="P166" s="34"/>
      <c r="Q166" s="34"/>
    </row>
    <row r="167" spans="1:17" s="33" customFormat="1" ht="25.5" x14ac:dyDescent="0.15">
      <c r="A167" s="56"/>
      <c r="B167" s="63"/>
      <c r="C167" s="56"/>
      <c r="D167" s="56"/>
      <c r="E167" s="158"/>
      <c r="F167" s="50"/>
      <c r="G167" s="30"/>
      <c r="H167" s="30"/>
      <c r="I167" s="37" t="s">
        <v>384</v>
      </c>
      <c r="J167" s="47" t="s">
        <v>385</v>
      </c>
      <c r="K167" s="12"/>
      <c r="L167" s="25"/>
      <c r="M167" s="25"/>
      <c r="N167" s="35"/>
      <c r="O167" s="35"/>
      <c r="P167" s="34"/>
      <c r="Q167" s="34"/>
    </row>
    <row r="168" spans="1:17" s="33" customFormat="1" ht="25.5" x14ac:dyDescent="0.15">
      <c r="A168" s="56"/>
      <c r="B168" s="63"/>
      <c r="C168" s="56"/>
      <c r="D168" s="56"/>
      <c r="E168" s="158"/>
      <c r="F168" s="50"/>
      <c r="G168" s="30"/>
      <c r="H168" s="30"/>
      <c r="I168" s="30"/>
      <c r="J168" s="47" t="s">
        <v>386</v>
      </c>
      <c r="K168" s="12"/>
      <c r="L168" s="25"/>
      <c r="M168" s="25"/>
      <c r="N168" s="35"/>
      <c r="O168" s="35"/>
      <c r="P168" s="34"/>
      <c r="Q168" s="34"/>
    </row>
    <row r="169" spans="1:17" s="33" customFormat="1" ht="25.5" x14ac:dyDescent="0.15">
      <c r="A169" s="56"/>
      <c r="B169" s="63"/>
      <c r="C169" s="56"/>
      <c r="D169" s="56"/>
      <c r="E169" s="158"/>
      <c r="F169" s="50"/>
      <c r="G169" s="30"/>
      <c r="H169" s="30"/>
      <c r="I169" s="30"/>
      <c r="J169" s="47" t="s">
        <v>387</v>
      </c>
      <c r="K169" s="12"/>
      <c r="L169" s="25"/>
      <c r="M169" s="25"/>
      <c r="N169" s="35"/>
      <c r="O169" s="35"/>
      <c r="P169" s="34"/>
      <c r="Q169" s="34"/>
    </row>
    <row r="170" spans="1:17" s="33" customFormat="1" ht="25.5" x14ac:dyDescent="0.15">
      <c r="A170" s="56"/>
      <c r="B170" s="63"/>
      <c r="C170" s="56"/>
      <c r="D170" s="56"/>
      <c r="E170" s="158"/>
      <c r="F170" s="50"/>
      <c r="G170" s="30"/>
      <c r="H170" s="31"/>
      <c r="I170" s="31"/>
      <c r="J170" s="47" t="s">
        <v>388</v>
      </c>
      <c r="K170" s="12"/>
      <c r="L170" s="25"/>
      <c r="M170" s="25"/>
      <c r="N170" s="35"/>
      <c r="O170" s="35"/>
      <c r="P170" s="34"/>
      <c r="Q170" s="34"/>
    </row>
    <row r="171" spans="1:17" s="33" customFormat="1" ht="25.5" x14ac:dyDescent="0.15">
      <c r="A171" s="56"/>
      <c r="B171" s="63"/>
      <c r="C171" s="56"/>
      <c r="D171" s="56"/>
      <c r="E171" s="158"/>
      <c r="F171" s="50"/>
      <c r="G171" s="30"/>
      <c r="H171" s="37" t="s">
        <v>93</v>
      </c>
      <c r="I171" s="45" t="s">
        <v>389</v>
      </c>
      <c r="J171" s="45"/>
      <c r="K171" s="12"/>
      <c r="L171" s="25"/>
      <c r="M171" s="25"/>
      <c r="N171" s="35"/>
      <c r="O171" s="35"/>
      <c r="P171" s="34"/>
      <c r="Q171" s="34"/>
    </row>
    <row r="172" spans="1:17" s="33" customFormat="1" ht="25.5" x14ac:dyDescent="0.15">
      <c r="A172" s="56"/>
      <c r="B172" s="63"/>
      <c r="C172" s="56"/>
      <c r="D172" s="56"/>
      <c r="E172" s="158"/>
      <c r="F172" s="50"/>
      <c r="G172" s="30"/>
      <c r="H172" s="30"/>
      <c r="I172" s="37" t="s">
        <v>390</v>
      </c>
      <c r="J172" s="47" t="s">
        <v>391</v>
      </c>
      <c r="K172" s="12"/>
      <c r="L172" s="25"/>
      <c r="M172" s="25"/>
      <c r="N172" s="35"/>
      <c r="O172" s="35"/>
      <c r="P172" s="34"/>
      <c r="Q172" s="34"/>
    </row>
    <row r="173" spans="1:17" s="33" customFormat="1" ht="25.5" x14ac:dyDescent="0.15">
      <c r="A173" s="56"/>
      <c r="B173" s="63"/>
      <c r="C173" s="56"/>
      <c r="D173" s="56"/>
      <c r="E173" s="158"/>
      <c r="F173" s="50"/>
      <c r="G173" s="30"/>
      <c r="H173" s="30"/>
      <c r="I173" s="30"/>
      <c r="J173" s="47" t="s">
        <v>392</v>
      </c>
      <c r="K173" s="12"/>
      <c r="L173" s="25"/>
      <c r="M173" s="25"/>
      <c r="N173" s="35"/>
      <c r="O173" s="35"/>
      <c r="P173" s="34"/>
      <c r="Q173" s="34"/>
    </row>
    <row r="174" spans="1:17" s="33" customFormat="1" ht="25.5" x14ac:dyDescent="0.15">
      <c r="A174" s="56"/>
      <c r="B174" s="63"/>
      <c r="C174" s="56"/>
      <c r="D174" s="56"/>
      <c r="E174" s="158"/>
      <c r="F174" s="50"/>
      <c r="G174" s="30"/>
      <c r="H174" s="30"/>
      <c r="I174" s="30"/>
      <c r="J174" s="47" t="s">
        <v>393</v>
      </c>
      <c r="K174" s="12"/>
      <c r="L174" s="25"/>
      <c r="M174" s="25"/>
      <c r="N174" s="35"/>
      <c r="O174" s="35"/>
      <c r="P174" s="34"/>
      <c r="Q174" s="34"/>
    </row>
    <row r="175" spans="1:17" s="33" customFormat="1" ht="25.5" x14ac:dyDescent="0.15">
      <c r="A175" s="56"/>
      <c r="B175" s="63"/>
      <c r="C175" s="56"/>
      <c r="D175" s="56"/>
      <c r="E175" s="158"/>
      <c r="F175" s="50"/>
      <c r="G175" s="31"/>
      <c r="H175" s="31"/>
      <c r="I175" s="31"/>
      <c r="J175" s="47" t="s">
        <v>394</v>
      </c>
      <c r="K175" s="12"/>
      <c r="L175" s="25"/>
      <c r="M175" s="25"/>
      <c r="N175" s="35"/>
      <c r="O175" s="35"/>
      <c r="P175" s="34"/>
      <c r="Q175" s="34"/>
    </row>
    <row r="176" spans="1:17" s="33" customFormat="1" ht="38.25" x14ac:dyDescent="0.15">
      <c r="A176" s="56"/>
      <c r="B176" s="63"/>
      <c r="C176" s="56"/>
      <c r="D176" s="56"/>
      <c r="E176" s="158"/>
      <c r="F176" s="50"/>
      <c r="G176" s="37" t="s">
        <v>95</v>
      </c>
      <c r="H176" s="37" t="s">
        <v>86</v>
      </c>
      <c r="I176" s="37" t="s">
        <v>395</v>
      </c>
      <c r="J176" s="47"/>
      <c r="K176" s="12"/>
      <c r="L176" s="25"/>
      <c r="M176" s="25"/>
      <c r="N176" s="35"/>
      <c r="O176" s="35"/>
      <c r="P176" s="34"/>
      <c r="Q176" s="34"/>
    </row>
    <row r="177" spans="1:17" s="33" customFormat="1" ht="25.5" x14ac:dyDescent="0.15">
      <c r="A177" s="56"/>
      <c r="B177" s="63"/>
      <c r="C177" s="56"/>
      <c r="D177" s="56"/>
      <c r="E177" s="158"/>
      <c r="F177" s="50"/>
      <c r="G177" s="30"/>
      <c r="H177" s="31"/>
      <c r="I177" s="45" t="s">
        <v>396</v>
      </c>
      <c r="J177" s="47"/>
      <c r="K177" s="12"/>
      <c r="L177" s="25"/>
      <c r="M177" s="25"/>
      <c r="N177" s="35"/>
      <c r="O177" s="35"/>
      <c r="P177" s="34"/>
      <c r="Q177" s="34"/>
    </row>
    <row r="178" spans="1:17" s="33" customFormat="1" ht="15.75" x14ac:dyDescent="0.15">
      <c r="A178" s="56"/>
      <c r="B178" s="62" t="s">
        <v>59</v>
      </c>
      <c r="C178" s="55" t="s">
        <v>53</v>
      </c>
      <c r="D178" s="55"/>
      <c r="E178" s="55"/>
      <c r="F178" s="49" t="s">
        <v>193</v>
      </c>
      <c r="G178" s="37" t="s">
        <v>69</v>
      </c>
      <c r="H178" s="37"/>
      <c r="I178" s="47" t="s">
        <v>217</v>
      </c>
      <c r="J178" s="45"/>
      <c r="K178" s="12"/>
      <c r="L178" s="25"/>
      <c r="M178" s="25"/>
      <c r="N178" s="35"/>
      <c r="O178" s="35"/>
      <c r="P178" s="34"/>
      <c r="Q178" s="34"/>
    </row>
    <row r="179" spans="1:17" s="33" customFormat="1" ht="15.75" x14ac:dyDescent="0.15">
      <c r="A179" s="56"/>
      <c r="B179" s="63"/>
      <c r="C179" s="56"/>
      <c r="D179" s="56"/>
      <c r="E179" s="56"/>
      <c r="F179" s="50"/>
      <c r="G179" s="89" t="s">
        <v>70</v>
      </c>
      <c r="H179" s="37"/>
      <c r="I179" s="47" t="s">
        <v>397</v>
      </c>
      <c r="J179" s="45"/>
      <c r="K179" s="12"/>
      <c r="L179" s="25"/>
      <c r="M179" s="25"/>
      <c r="N179" s="35"/>
      <c r="O179" s="35"/>
      <c r="P179" s="34"/>
      <c r="Q179" s="34"/>
    </row>
    <row r="180" spans="1:17" s="33" customFormat="1" ht="15.75" x14ac:dyDescent="0.15">
      <c r="A180" s="56"/>
      <c r="B180" s="63"/>
      <c r="C180" s="56"/>
      <c r="D180" s="56"/>
      <c r="E180" s="56"/>
      <c r="F180" s="50"/>
      <c r="G180" s="90"/>
      <c r="H180" s="30"/>
      <c r="I180" s="47" t="s">
        <v>223</v>
      </c>
      <c r="J180" s="45"/>
      <c r="K180" s="12"/>
      <c r="L180" s="25"/>
      <c r="M180" s="25"/>
      <c r="N180" s="35"/>
      <c r="O180" s="35"/>
      <c r="P180" s="34"/>
      <c r="Q180" s="34"/>
    </row>
    <row r="181" spans="1:17" s="33" customFormat="1" ht="15.75" x14ac:dyDescent="0.15">
      <c r="A181" s="56"/>
      <c r="B181" s="63"/>
      <c r="C181" s="62" t="s">
        <v>57</v>
      </c>
      <c r="D181" s="55" t="s">
        <v>56</v>
      </c>
      <c r="E181" s="55"/>
      <c r="F181" s="49" t="s">
        <v>194</v>
      </c>
      <c r="G181" s="37"/>
      <c r="H181" s="37"/>
      <c r="I181" s="45" t="s">
        <v>398</v>
      </c>
      <c r="J181" s="45"/>
      <c r="K181" s="12"/>
      <c r="L181" s="25"/>
      <c r="M181" s="25"/>
      <c r="N181" s="35"/>
      <c r="O181" s="35"/>
      <c r="P181" s="34"/>
      <c r="Q181" s="34"/>
    </row>
    <row r="182" spans="1:17" s="33" customFormat="1" ht="15.75" x14ac:dyDescent="0.15">
      <c r="A182" s="56"/>
      <c r="B182" s="63"/>
      <c r="C182" s="63"/>
      <c r="D182" s="56"/>
      <c r="E182" s="56"/>
      <c r="F182" s="50"/>
      <c r="G182" s="30"/>
      <c r="H182" s="30"/>
      <c r="I182" s="47" t="s">
        <v>166</v>
      </c>
      <c r="J182" s="45"/>
      <c r="K182" s="12"/>
      <c r="L182" s="25"/>
      <c r="M182" s="25"/>
      <c r="N182" s="35"/>
      <c r="O182" s="35"/>
      <c r="P182" s="34"/>
      <c r="Q182" s="34"/>
    </row>
    <row r="183" spans="1:17" s="33" customFormat="1" ht="15.75" x14ac:dyDescent="0.15">
      <c r="A183" s="56"/>
      <c r="B183" s="63"/>
      <c r="C183" s="63"/>
      <c r="D183" s="56"/>
      <c r="E183" s="56"/>
      <c r="F183" s="50"/>
      <c r="G183" s="30"/>
      <c r="H183" s="30"/>
      <c r="I183" s="47" t="s">
        <v>165</v>
      </c>
      <c r="J183" s="45"/>
      <c r="K183" s="12"/>
      <c r="L183" s="25"/>
      <c r="M183" s="25"/>
      <c r="N183" s="35"/>
      <c r="O183" s="35"/>
      <c r="P183" s="34"/>
      <c r="Q183" s="34"/>
    </row>
    <row r="184" spans="1:17" s="33" customFormat="1" ht="15.75" x14ac:dyDescent="0.15">
      <c r="A184" s="56"/>
      <c r="B184" s="63"/>
      <c r="C184" s="63"/>
      <c r="D184" s="57"/>
      <c r="E184" s="57"/>
      <c r="F184" s="54"/>
      <c r="G184" s="31"/>
      <c r="H184" s="31"/>
      <c r="I184" s="47" t="s">
        <v>164</v>
      </c>
      <c r="J184" s="45"/>
      <c r="K184" s="12"/>
      <c r="L184" s="25"/>
      <c r="M184" s="25"/>
      <c r="N184" s="35"/>
      <c r="O184" s="35"/>
      <c r="P184" s="34"/>
      <c r="Q184" s="34"/>
    </row>
    <row r="185" spans="1:17" s="33" customFormat="1" ht="15.75" x14ac:dyDescent="0.15">
      <c r="A185" s="56"/>
      <c r="B185" s="63"/>
      <c r="C185" s="63"/>
      <c r="D185" s="55" t="s">
        <v>54</v>
      </c>
      <c r="E185" s="55"/>
      <c r="F185" s="49" t="s">
        <v>195</v>
      </c>
      <c r="G185" s="45" t="s">
        <v>97</v>
      </c>
      <c r="H185" s="45"/>
      <c r="I185" s="45" t="s">
        <v>399</v>
      </c>
      <c r="J185" s="45"/>
      <c r="K185" s="12"/>
      <c r="L185" s="25"/>
      <c r="M185" s="25"/>
      <c r="N185" s="35"/>
      <c r="O185" s="35"/>
      <c r="P185" s="34"/>
      <c r="Q185" s="34"/>
    </row>
    <row r="186" spans="1:17" s="33" customFormat="1" ht="25.5" x14ac:dyDescent="0.15">
      <c r="A186" s="56"/>
      <c r="B186" s="63"/>
      <c r="C186" s="63"/>
      <c r="D186" s="56"/>
      <c r="E186" s="56"/>
      <c r="F186" s="50"/>
      <c r="G186" s="45" t="s">
        <v>75</v>
      </c>
      <c r="H186" s="45"/>
      <c r="I186" s="47" t="s">
        <v>400</v>
      </c>
      <c r="J186" s="45"/>
      <c r="K186" s="12"/>
      <c r="L186" s="25"/>
      <c r="M186" s="25"/>
      <c r="N186" s="35"/>
      <c r="O186" s="35"/>
      <c r="P186" s="34"/>
      <c r="Q186" s="34"/>
    </row>
    <row r="187" spans="1:17" s="33" customFormat="1" ht="25.5" x14ac:dyDescent="0.15">
      <c r="A187" s="56"/>
      <c r="B187" s="63"/>
      <c r="C187" s="63"/>
      <c r="D187" s="56"/>
      <c r="E187" s="56"/>
      <c r="F187" s="50"/>
      <c r="G187" s="45" t="s">
        <v>72</v>
      </c>
      <c r="H187" s="45"/>
      <c r="I187" s="45" t="s">
        <v>401</v>
      </c>
      <c r="J187" s="45" t="s">
        <v>231</v>
      </c>
      <c r="K187" s="12"/>
      <c r="L187" s="25"/>
      <c r="M187" s="25"/>
      <c r="N187" s="35"/>
      <c r="O187" s="35"/>
      <c r="P187" s="34"/>
      <c r="Q187" s="34"/>
    </row>
    <row r="188" spans="1:17" s="33" customFormat="1" ht="15.75" x14ac:dyDescent="0.15">
      <c r="A188" s="56"/>
      <c r="B188" s="62" t="s">
        <v>60</v>
      </c>
      <c r="C188" s="55" t="s">
        <v>53</v>
      </c>
      <c r="D188" s="55"/>
      <c r="E188" s="55"/>
      <c r="F188" s="49" t="s">
        <v>196</v>
      </c>
      <c r="G188" s="37" t="s">
        <v>69</v>
      </c>
      <c r="H188" s="37"/>
      <c r="I188" s="47" t="s">
        <v>217</v>
      </c>
      <c r="J188" s="45"/>
      <c r="K188" s="12"/>
      <c r="L188" s="25"/>
      <c r="M188" s="25"/>
      <c r="N188" s="35"/>
      <c r="O188" s="35"/>
      <c r="P188" s="34"/>
      <c r="Q188" s="34"/>
    </row>
    <row r="189" spans="1:17" s="33" customFormat="1" ht="25.5" x14ac:dyDescent="0.15">
      <c r="A189" s="56"/>
      <c r="B189" s="63"/>
      <c r="C189" s="56"/>
      <c r="D189" s="56"/>
      <c r="E189" s="56"/>
      <c r="F189" s="50"/>
      <c r="G189" s="89" t="s">
        <v>70</v>
      </c>
      <c r="H189" s="37"/>
      <c r="I189" s="45" t="s">
        <v>402</v>
      </c>
      <c r="J189" s="45"/>
      <c r="K189" s="12"/>
      <c r="L189" s="25"/>
      <c r="M189" s="25"/>
      <c r="N189" s="35"/>
      <c r="O189" s="35"/>
      <c r="P189" s="34"/>
      <c r="Q189" s="34"/>
    </row>
    <row r="190" spans="1:17" s="33" customFormat="1" ht="15.75" x14ac:dyDescent="0.15">
      <c r="A190" s="56"/>
      <c r="B190" s="63"/>
      <c r="C190" s="57"/>
      <c r="D190" s="57"/>
      <c r="E190" s="57"/>
      <c r="F190" s="54"/>
      <c r="G190" s="90"/>
      <c r="H190" s="30"/>
      <c r="I190" s="47" t="s">
        <v>223</v>
      </c>
      <c r="J190" s="45"/>
      <c r="K190" s="12"/>
      <c r="L190" s="25"/>
      <c r="M190" s="25"/>
      <c r="N190" s="35"/>
      <c r="O190" s="35"/>
      <c r="P190" s="34"/>
      <c r="Q190" s="34"/>
    </row>
    <row r="191" spans="1:17" s="33" customFormat="1" ht="15.75" x14ac:dyDescent="0.15">
      <c r="A191" s="56"/>
      <c r="B191" s="63"/>
      <c r="C191" s="62" t="s">
        <v>57</v>
      </c>
      <c r="D191" s="55" t="s">
        <v>56</v>
      </c>
      <c r="E191" s="55"/>
      <c r="F191" s="49" t="s">
        <v>197</v>
      </c>
      <c r="G191" s="37"/>
      <c r="H191" s="37"/>
      <c r="I191" s="45" t="s">
        <v>403</v>
      </c>
      <c r="J191" s="45"/>
      <c r="K191" s="12"/>
      <c r="L191" s="25"/>
      <c r="M191" s="25"/>
      <c r="N191" s="35"/>
      <c r="O191" s="35"/>
      <c r="P191" s="34"/>
      <c r="Q191" s="34"/>
    </row>
    <row r="192" spans="1:17" s="33" customFormat="1" ht="15.75" x14ac:dyDescent="0.15">
      <c r="A192" s="56"/>
      <c r="B192" s="63"/>
      <c r="C192" s="63"/>
      <c r="D192" s="56"/>
      <c r="E192" s="56"/>
      <c r="F192" s="50"/>
      <c r="G192" s="30"/>
      <c r="H192" s="30"/>
      <c r="I192" s="47" t="s">
        <v>166</v>
      </c>
      <c r="J192" s="45"/>
      <c r="K192" s="12"/>
      <c r="L192" s="25"/>
      <c r="M192" s="25"/>
      <c r="N192" s="35"/>
      <c r="O192" s="35"/>
      <c r="P192" s="34"/>
      <c r="Q192" s="34"/>
    </row>
    <row r="193" spans="1:17" s="33" customFormat="1" ht="15.75" x14ac:dyDescent="0.15">
      <c r="A193" s="56"/>
      <c r="B193" s="63"/>
      <c r="C193" s="63"/>
      <c r="D193" s="56"/>
      <c r="E193" s="56"/>
      <c r="F193" s="50"/>
      <c r="G193" s="30"/>
      <c r="H193" s="30"/>
      <c r="I193" s="47" t="s">
        <v>165</v>
      </c>
      <c r="J193" s="45"/>
      <c r="K193" s="12"/>
      <c r="L193" s="25"/>
      <c r="M193" s="25"/>
      <c r="N193" s="35"/>
      <c r="O193" s="35"/>
      <c r="P193" s="34"/>
      <c r="Q193" s="34"/>
    </row>
    <row r="194" spans="1:17" s="33" customFormat="1" ht="15.75" x14ac:dyDescent="0.15">
      <c r="A194" s="56"/>
      <c r="B194" s="63"/>
      <c r="C194" s="63"/>
      <c r="D194" s="57"/>
      <c r="E194" s="57"/>
      <c r="F194" s="54"/>
      <c r="G194" s="31"/>
      <c r="H194" s="31"/>
      <c r="I194" s="47" t="s">
        <v>164</v>
      </c>
      <c r="J194" s="45"/>
      <c r="K194" s="12"/>
      <c r="L194" s="25"/>
      <c r="M194" s="25"/>
      <c r="N194" s="35"/>
      <c r="O194" s="35"/>
      <c r="P194" s="34"/>
      <c r="Q194" s="34"/>
    </row>
    <row r="195" spans="1:17" s="33" customFormat="1" ht="25.5" x14ac:dyDescent="0.15">
      <c r="A195" s="56"/>
      <c r="B195" s="63"/>
      <c r="C195" s="63"/>
      <c r="D195" s="55" t="s">
        <v>98</v>
      </c>
      <c r="E195" s="55"/>
      <c r="F195" s="49" t="s">
        <v>198</v>
      </c>
      <c r="G195" s="45" t="s">
        <v>75</v>
      </c>
      <c r="H195" s="45"/>
      <c r="I195" s="47" t="s">
        <v>404</v>
      </c>
      <c r="J195" s="45" t="s">
        <v>405</v>
      </c>
      <c r="K195" s="12"/>
      <c r="L195" s="25"/>
      <c r="M195" s="25"/>
      <c r="N195" s="35"/>
      <c r="O195" s="35"/>
      <c r="P195" s="34"/>
      <c r="Q195" s="34"/>
    </row>
    <row r="196" spans="1:17" s="33" customFormat="1" ht="15.75" x14ac:dyDescent="0.15">
      <c r="A196" s="56"/>
      <c r="B196" s="63"/>
      <c r="C196" s="63"/>
      <c r="D196" s="56"/>
      <c r="E196" s="56"/>
      <c r="F196" s="50"/>
      <c r="G196" s="45" t="s">
        <v>74</v>
      </c>
      <c r="H196" s="45"/>
      <c r="I196" s="47" t="s">
        <v>406</v>
      </c>
      <c r="J196" s="45"/>
      <c r="K196" s="12"/>
      <c r="L196" s="25"/>
      <c r="M196" s="25"/>
      <c r="N196" s="35"/>
      <c r="O196" s="35"/>
      <c r="P196" s="34"/>
      <c r="Q196" s="34"/>
    </row>
    <row r="197" spans="1:17" s="33" customFormat="1" ht="15.75" x14ac:dyDescent="0.15">
      <c r="A197" s="56"/>
      <c r="B197" s="63"/>
      <c r="C197" s="63"/>
      <c r="D197" s="56"/>
      <c r="E197" s="56"/>
      <c r="F197" s="50"/>
      <c r="G197" s="37" t="s">
        <v>99</v>
      </c>
      <c r="H197" s="37"/>
      <c r="I197" s="47" t="s">
        <v>407</v>
      </c>
      <c r="J197" s="45"/>
      <c r="K197" s="12"/>
      <c r="L197" s="25"/>
      <c r="M197" s="25"/>
      <c r="N197" s="35"/>
      <c r="O197" s="35"/>
      <c r="P197" s="34"/>
      <c r="Q197" s="34"/>
    </row>
    <row r="198" spans="1:17" s="33" customFormat="1" ht="15.75" x14ac:dyDescent="0.15">
      <c r="A198" s="56"/>
      <c r="B198" s="63"/>
      <c r="C198" s="63"/>
      <c r="D198" s="56"/>
      <c r="E198" s="56"/>
      <c r="F198" s="50"/>
      <c r="G198" s="30"/>
      <c r="H198" s="30"/>
      <c r="I198" s="47" t="s">
        <v>199</v>
      </c>
      <c r="J198" s="45"/>
      <c r="K198" s="12"/>
      <c r="L198" s="25"/>
      <c r="M198" s="25"/>
      <c r="N198" s="35"/>
      <c r="O198" s="35"/>
      <c r="P198" s="34"/>
      <c r="Q198" s="34"/>
    </row>
    <row r="199" spans="1:17" s="33" customFormat="1" ht="25.5" x14ac:dyDescent="0.15">
      <c r="A199" s="57"/>
      <c r="B199" s="64"/>
      <c r="C199" s="64"/>
      <c r="D199" s="57"/>
      <c r="E199" s="57"/>
      <c r="F199" s="54"/>
      <c r="G199" s="31"/>
      <c r="H199" s="31"/>
      <c r="I199" s="47" t="s">
        <v>200</v>
      </c>
      <c r="J199" s="45"/>
      <c r="K199" s="12"/>
      <c r="L199" s="25"/>
      <c r="M199" s="25"/>
      <c r="N199" s="35"/>
      <c r="O199" s="35"/>
      <c r="P199" s="34"/>
      <c r="Q199" s="34"/>
    </row>
  </sheetData>
  <mergeCells count="26">
    <mergeCell ref="D124:D127"/>
    <mergeCell ref="H129:H133"/>
    <mergeCell ref="E148:E177"/>
    <mergeCell ref="L6:M6"/>
    <mergeCell ref="L7:M7"/>
    <mergeCell ref="L8:M8"/>
    <mergeCell ref="A10:G10"/>
    <mergeCell ref="K10:M10"/>
    <mergeCell ref="A2:I8"/>
    <mergeCell ref="J2:K2"/>
    <mergeCell ref="L2:M2"/>
    <mergeCell ref="J3:K3"/>
    <mergeCell ref="L3:M3"/>
    <mergeCell ref="J4:K4"/>
    <mergeCell ref="L4:M4"/>
    <mergeCell ref="L5:M5"/>
    <mergeCell ref="J6:J8"/>
    <mergeCell ref="H11:H12"/>
    <mergeCell ref="L11:L12"/>
    <mergeCell ref="M11:M12"/>
    <mergeCell ref="A11:E11"/>
    <mergeCell ref="F11:F12"/>
    <mergeCell ref="I11:I12"/>
    <mergeCell ref="J11:J12"/>
    <mergeCell ref="K11:K12"/>
    <mergeCell ref="G11:G12"/>
  </mergeCells>
  <phoneticPr fontId="2" type="noConversion"/>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P16"/>
  <sheetViews>
    <sheetView workbookViewId="0">
      <selection activeCell="H13" sqref="H13:I16"/>
    </sheetView>
  </sheetViews>
  <sheetFormatPr defaultRowHeight="13.5" x14ac:dyDescent="0.15"/>
  <cols>
    <col min="1" max="1" width="12.5546875" bestFit="1" customWidth="1"/>
    <col min="2" max="5" width="12.5546875" customWidth="1"/>
    <col min="6" max="6" width="21.6640625" bestFit="1" customWidth="1"/>
    <col min="7" max="7" width="18.5546875" customWidth="1"/>
    <col min="8" max="8" width="58.33203125" style="41" bestFit="1" customWidth="1"/>
    <col min="9" max="9" width="48.88671875" customWidth="1"/>
    <col min="11" max="11" width="42.21875" customWidth="1"/>
  </cols>
  <sheetData>
    <row r="1" spans="1:94" s="33" customFormat="1" ht="5.0999999999999996" customHeight="1" x14ac:dyDescent="0.15">
      <c r="A1" s="14"/>
      <c r="B1" s="14"/>
      <c r="C1" s="14"/>
      <c r="D1" s="14"/>
      <c r="E1" s="13"/>
      <c r="F1" s="14"/>
      <c r="G1" s="15"/>
      <c r="H1" s="15"/>
      <c r="I1" s="10"/>
      <c r="J1" s="13"/>
      <c r="K1" s="13"/>
    </row>
    <row r="2" spans="1:94" s="16" customFormat="1" ht="24.75" customHeight="1" x14ac:dyDescent="0.15">
      <c r="A2" s="110" t="s">
        <v>43</v>
      </c>
      <c r="B2" s="110"/>
      <c r="C2" s="110"/>
      <c r="D2" s="110"/>
      <c r="E2" s="110"/>
      <c r="F2" s="110"/>
      <c r="G2" s="110"/>
      <c r="H2" s="111"/>
      <c r="I2" s="116" t="s">
        <v>21</v>
      </c>
      <c r="J2" s="117"/>
      <c r="K2" s="118" t="s">
        <v>40</v>
      </c>
      <c r="L2" s="119"/>
    </row>
    <row r="3" spans="1:94" s="16" customFormat="1" ht="24.75" customHeight="1" x14ac:dyDescent="0.15">
      <c r="A3" s="112"/>
      <c r="B3" s="112"/>
      <c r="C3" s="112"/>
      <c r="D3" s="112"/>
      <c r="E3" s="112"/>
      <c r="F3" s="112"/>
      <c r="G3" s="112"/>
      <c r="H3" s="113"/>
      <c r="I3" s="120" t="s">
        <v>22</v>
      </c>
      <c r="J3" s="121"/>
      <c r="K3" s="122" t="s">
        <v>122</v>
      </c>
      <c r="L3" s="123"/>
    </row>
    <row r="4" spans="1:94" s="16" customFormat="1" ht="24.75" customHeight="1" x14ac:dyDescent="0.15">
      <c r="A4" s="112"/>
      <c r="B4" s="112"/>
      <c r="C4" s="112"/>
      <c r="D4" s="112"/>
      <c r="E4" s="112"/>
      <c r="F4" s="112"/>
      <c r="G4" s="112"/>
      <c r="H4" s="113"/>
      <c r="I4" s="120" t="s">
        <v>23</v>
      </c>
      <c r="J4" s="121"/>
      <c r="K4" s="124">
        <v>43476</v>
      </c>
      <c r="L4" s="125"/>
    </row>
    <row r="5" spans="1:94" s="16" customFormat="1" ht="24.75" customHeight="1" x14ac:dyDescent="0.15">
      <c r="A5" s="112"/>
      <c r="B5" s="112"/>
      <c r="C5" s="112"/>
      <c r="D5" s="112"/>
      <c r="E5" s="112"/>
      <c r="F5" s="112"/>
      <c r="G5" s="112"/>
      <c r="H5" s="113"/>
      <c r="I5" s="17" t="str">
        <f>"[ "&amp;K3&amp;" ]"&amp;" Test Items"</f>
        <v>[ My Info ] Test Items</v>
      </c>
      <c r="J5" s="46" t="s">
        <v>24</v>
      </c>
      <c r="K5" s="126">
        <f>COUNTA($H$13:$I$265)</f>
        <v>5</v>
      </c>
      <c r="L5" s="127"/>
    </row>
    <row r="6" spans="1:94" s="16" customFormat="1" ht="24.75" customHeight="1" x14ac:dyDescent="0.15">
      <c r="A6" s="112"/>
      <c r="B6" s="112"/>
      <c r="C6" s="112"/>
      <c r="D6" s="112"/>
      <c r="E6" s="112"/>
      <c r="F6" s="112"/>
      <c r="G6" s="112"/>
      <c r="H6" s="113"/>
      <c r="I6" s="128" t="str">
        <f>"[ "&amp;K3&amp;" ]"&amp;" Test Results"</f>
        <v>[ My Info ] Test Results</v>
      </c>
      <c r="J6" s="46" t="s">
        <v>25</v>
      </c>
      <c r="K6" s="126">
        <f>COUNTA($J$12:$J$265)</f>
        <v>0</v>
      </c>
      <c r="L6" s="127"/>
    </row>
    <row r="7" spans="1:94" s="16" customFormat="1" ht="24.75" customHeight="1" x14ac:dyDescent="0.15">
      <c r="A7" s="112"/>
      <c r="B7" s="112"/>
      <c r="C7" s="112"/>
      <c r="D7" s="112"/>
      <c r="E7" s="112"/>
      <c r="F7" s="112"/>
      <c r="G7" s="112"/>
      <c r="H7" s="113"/>
      <c r="I7" s="129"/>
      <c r="J7" s="46" t="s">
        <v>3</v>
      </c>
      <c r="K7" s="126">
        <f>COUNTIF($J$13:$J$267,J7)</f>
        <v>0</v>
      </c>
      <c r="L7" s="127"/>
    </row>
    <row r="8" spans="1:94" s="16" customFormat="1" ht="24.75" customHeight="1" x14ac:dyDescent="0.15">
      <c r="A8" s="114"/>
      <c r="B8" s="114"/>
      <c r="C8" s="114"/>
      <c r="D8" s="114"/>
      <c r="E8" s="114"/>
      <c r="F8" s="114"/>
      <c r="G8" s="114"/>
      <c r="H8" s="115"/>
      <c r="I8" s="130"/>
      <c r="J8" s="18" t="s">
        <v>4</v>
      </c>
      <c r="K8" s="143">
        <f>COUNTIF($J$12:$J$267,J8)</f>
        <v>0</v>
      </c>
      <c r="L8" s="144"/>
    </row>
    <row r="9" spans="1:94" s="16" customFormat="1" ht="10.5" customHeight="1" x14ac:dyDescent="0.15">
      <c r="A9" s="28"/>
      <c r="B9" s="28"/>
      <c r="C9" s="28"/>
      <c r="D9" s="28"/>
      <c r="E9" s="19"/>
      <c r="F9" s="28"/>
      <c r="G9" s="20"/>
      <c r="H9" s="39"/>
      <c r="I9" s="26"/>
      <c r="J9" s="21"/>
      <c r="K9" s="21"/>
      <c r="L9" s="22"/>
    </row>
    <row r="10" spans="1:94" s="16" customFormat="1" ht="21" customHeight="1" x14ac:dyDescent="0.15">
      <c r="A10" s="131"/>
      <c r="B10" s="131"/>
      <c r="C10" s="131"/>
      <c r="D10" s="131"/>
      <c r="E10" s="131"/>
      <c r="F10" s="131"/>
      <c r="G10" s="132"/>
      <c r="H10" s="40"/>
      <c r="I10" s="29"/>
      <c r="J10" s="133"/>
      <c r="K10" s="133"/>
      <c r="L10" s="134"/>
    </row>
    <row r="11" spans="1:94" s="24" customFormat="1" x14ac:dyDescent="0.15">
      <c r="A11" s="141" t="s">
        <v>31</v>
      </c>
      <c r="B11" s="149"/>
      <c r="C11" s="149"/>
      <c r="D11" s="150"/>
      <c r="E11" s="137" t="s">
        <v>30</v>
      </c>
      <c r="F11" s="137" t="s">
        <v>34</v>
      </c>
      <c r="G11" s="137" t="s">
        <v>35</v>
      </c>
      <c r="H11" s="139" t="s">
        <v>33</v>
      </c>
      <c r="I11" s="139" t="s">
        <v>32</v>
      </c>
      <c r="J11" s="139" t="s">
        <v>26</v>
      </c>
      <c r="K11" s="139" t="s">
        <v>27</v>
      </c>
      <c r="L11" s="141" t="s">
        <v>28</v>
      </c>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row>
    <row r="12" spans="1:94" s="33" customFormat="1" ht="15.75" x14ac:dyDescent="0.15">
      <c r="A12" s="48" t="s">
        <v>46</v>
      </c>
      <c r="B12" s="48" t="s">
        <v>47</v>
      </c>
      <c r="C12" s="48" t="s">
        <v>48</v>
      </c>
      <c r="D12" s="48" t="s">
        <v>119</v>
      </c>
      <c r="E12" s="138"/>
      <c r="F12" s="138"/>
      <c r="G12" s="138"/>
      <c r="H12" s="140"/>
      <c r="I12" s="140"/>
      <c r="J12" s="140"/>
      <c r="K12" s="140"/>
      <c r="L12" s="142"/>
      <c r="M12" s="35"/>
      <c r="N12" s="35"/>
      <c r="O12" s="34"/>
      <c r="P12" s="34"/>
    </row>
    <row r="13" spans="1:94" s="33" customFormat="1" ht="15.75" x14ac:dyDescent="0.15">
      <c r="A13" s="37" t="s">
        <v>118</v>
      </c>
      <c r="B13" s="37"/>
      <c r="C13" s="37"/>
      <c r="D13" s="37"/>
      <c r="E13" s="37" t="s">
        <v>201</v>
      </c>
      <c r="F13" s="37"/>
      <c r="G13" s="37"/>
      <c r="H13" s="32" t="s">
        <v>120</v>
      </c>
      <c r="I13" s="32"/>
      <c r="J13" s="12"/>
      <c r="K13" s="25"/>
      <c r="L13" s="25"/>
      <c r="M13" s="35"/>
      <c r="N13" s="35"/>
      <c r="O13" s="34"/>
      <c r="P13" s="34"/>
    </row>
    <row r="14" spans="1:94" s="33" customFormat="1" ht="15.75" x14ac:dyDescent="0.15">
      <c r="A14" s="30"/>
      <c r="B14" s="30"/>
      <c r="C14" s="30"/>
      <c r="D14" s="30"/>
      <c r="E14" s="30"/>
      <c r="F14" s="30"/>
      <c r="G14" s="30"/>
      <c r="H14" s="32" t="s">
        <v>202</v>
      </c>
      <c r="I14" s="45"/>
      <c r="J14" s="12"/>
      <c r="K14" s="25"/>
      <c r="L14" s="25"/>
      <c r="M14" s="35"/>
      <c r="N14" s="35"/>
      <c r="O14" s="34"/>
      <c r="P14" s="34"/>
    </row>
    <row r="15" spans="1:94" s="33" customFormat="1" ht="15.75" x14ac:dyDescent="0.15">
      <c r="A15" s="30"/>
      <c r="B15" s="30"/>
      <c r="C15" s="30"/>
      <c r="D15" s="30"/>
      <c r="E15" s="30"/>
      <c r="F15" s="30"/>
      <c r="G15" s="30"/>
      <c r="H15" s="32" t="s">
        <v>203</v>
      </c>
      <c r="I15" s="45"/>
      <c r="J15" s="12"/>
      <c r="K15" s="25"/>
      <c r="L15" s="25"/>
      <c r="M15" s="35"/>
      <c r="N15" s="35"/>
      <c r="O15" s="34"/>
      <c r="P15" s="34"/>
    </row>
    <row r="16" spans="1:94" s="33" customFormat="1" ht="25.5" x14ac:dyDescent="0.15">
      <c r="A16" s="31"/>
      <c r="B16" s="31"/>
      <c r="C16" s="31"/>
      <c r="D16" s="31"/>
      <c r="E16" s="31"/>
      <c r="F16" s="31"/>
      <c r="G16" s="31"/>
      <c r="H16" s="32" t="s">
        <v>205</v>
      </c>
      <c r="I16" s="32" t="s">
        <v>204</v>
      </c>
      <c r="J16" s="12"/>
      <c r="K16" s="25"/>
      <c r="L16" s="25"/>
      <c r="M16" s="35"/>
      <c r="N16" s="35"/>
      <c r="O16" s="34"/>
      <c r="P16" s="34"/>
    </row>
  </sheetData>
  <mergeCells count="23">
    <mergeCell ref="A11:D11"/>
    <mergeCell ref="K7:L7"/>
    <mergeCell ref="K8:L8"/>
    <mergeCell ref="A10:G10"/>
    <mergeCell ref="J10:L10"/>
    <mergeCell ref="A2:H8"/>
    <mergeCell ref="I2:J2"/>
    <mergeCell ref="K2:L2"/>
    <mergeCell ref="I3:J3"/>
    <mergeCell ref="K3:L3"/>
    <mergeCell ref="I4:J4"/>
    <mergeCell ref="K4:L4"/>
    <mergeCell ref="K5:L5"/>
    <mergeCell ref="I6:I8"/>
    <mergeCell ref="K6:L6"/>
    <mergeCell ref="I11:I12"/>
    <mergeCell ref="J11:J12"/>
    <mergeCell ref="K11:K12"/>
    <mergeCell ref="L11:L12"/>
    <mergeCell ref="E11:E12"/>
    <mergeCell ref="G11:G12"/>
    <mergeCell ref="H11:H12"/>
    <mergeCell ref="F11:F12"/>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6</vt:i4>
      </vt:variant>
    </vt:vector>
  </HeadingPairs>
  <TitlesOfParts>
    <vt:vector size="6" baseType="lpstr">
      <vt:lpstr>Summary</vt:lpstr>
      <vt:lpstr>Login</vt:lpstr>
      <vt:lpstr>Dashboard</vt:lpstr>
      <vt:lpstr>My Customer Info </vt:lpstr>
      <vt:lpstr>Sales</vt:lpstr>
      <vt:lpstr>My Info</vt:lpstr>
    </vt:vector>
  </TitlesOfParts>
  <Company>taff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witch</dc:creator>
  <cp:lastModifiedBy>User</cp:lastModifiedBy>
  <cp:lastPrinted>2014-12-04T07:11:18Z</cp:lastPrinted>
  <dcterms:created xsi:type="dcterms:W3CDTF">2003-01-07T08:46:34Z</dcterms:created>
  <dcterms:modified xsi:type="dcterms:W3CDTF">2019-09-19T02:27:48Z</dcterms:modified>
</cp:coreProperties>
</file>